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https://gcigdansk.sharepoint.com/sites/GMG/Jednostki/DRMG/DL/PLU/PLU Paweł Zieliński/Rafał Wiśniewski/RADAROWA/02 Przygotowanie/OPZ do BZP/PYTANIA i ODPOWIEDZI/Zamienny zał. NR 4 do OPZ Kosztorys ofertowy zamienny/"/>
    </mc:Choice>
  </mc:AlternateContent>
  <xr:revisionPtr revIDLastSave="0" documentId="8_{D8B8B144-5659-453B-AC40-D4480430B006}" xr6:coauthVersionLast="47" xr6:coauthVersionMax="47" xr10:uidLastSave="{00000000-0000-0000-0000-000000000000}"/>
  <bookViews>
    <workbookView xWindow="-120" yWindow="-120" windowWidth="29040" windowHeight="15720" tabRatio="784" xr2:uid="{00000000-000D-0000-FFFF-FFFF00000000}"/>
  </bookViews>
  <sheets>
    <sheet name="KOSZTORYS OFERTOWY" sheetId="4" r:id="rId1"/>
  </sheets>
  <definedNames>
    <definedName name="Excel_BuiltIn_Print_Area_1">#REF!</definedName>
    <definedName name="Excel_BuiltIn_Print_Area_1_1">#N/A</definedName>
    <definedName name="Excel_BuiltIn_Print_Area_1_1_1">#N/A</definedName>
    <definedName name="Excel_BuiltIn_Print_Area_1_1_1_1">#N/A</definedName>
    <definedName name="Excel_BuiltIn_Print_Area_1_1_1_1_1">#N/A</definedName>
    <definedName name="Excel_BuiltIn_Print_Area_1_1_1_1_1_1">#REF!</definedName>
    <definedName name="Excel_BuiltIn_Print_Area_1_1_1_1_1_10">#N/A</definedName>
    <definedName name="Excel_BuiltIn_Print_Area_1_1_1_1_1_11">#N/A</definedName>
    <definedName name="Excel_BuiltIn_Print_Area_1_1_1_1_1_12">#N/A</definedName>
    <definedName name="Excel_BuiltIn_Print_Area_1_1_1_1_1_13">#N/A</definedName>
    <definedName name="Excel_BuiltIn_Print_Area_1_1_1_1_1_8">#N/A</definedName>
    <definedName name="Excel_BuiltIn_Print_Area_1_1_1_1_1_8_10">#N/A</definedName>
    <definedName name="Excel_BuiltIn_Print_Area_1_1_1_1_1_8_11">#N/A</definedName>
    <definedName name="Excel_BuiltIn_Print_Area_1_1_1_1_1_8_12">#N/A</definedName>
    <definedName name="Excel_BuiltIn_Print_Area_1_1_1_1_1_8_13">#N/A</definedName>
    <definedName name="Excel_BuiltIn_Print_Area_1_1_1_1_1_9">#N/A</definedName>
    <definedName name="Excel_BuiltIn_Print_Area_1_1_1_1_1_9_10">#N/A</definedName>
    <definedName name="Excel_BuiltIn_Print_Area_1_1_1_1_1_9_11">#N/A</definedName>
    <definedName name="Excel_BuiltIn_Print_Area_1_1_1_1_1_9_12">#N/A</definedName>
    <definedName name="Excel_BuiltIn_Print_Area_1_1_1_1_1_9_13">#N/A</definedName>
    <definedName name="Excel_BuiltIn_Print_Area_1_1_1_1_10">#N/A</definedName>
    <definedName name="Excel_BuiltIn_Print_Area_1_1_1_1_11">#N/A</definedName>
    <definedName name="Excel_BuiltIn_Print_Area_1_1_1_1_12">#N/A</definedName>
    <definedName name="Excel_BuiltIn_Print_Area_1_1_1_1_13">#N/A</definedName>
    <definedName name="Excel_BuiltIn_Print_Area_1_1_1_1_8">#N/A</definedName>
    <definedName name="Excel_BuiltIn_Print_Area_1_1_1_1_8_10">#N/A</definedName>
    <definedName name="Excel_BuiltIn_Print_Area_1_1_1_1_8_11">#N/A</definedName>
    <definedName name="Excel_BuiltIn_Print_Area_1_1_1_1_8_12">#N/A</definedName>
    <definedName name="Excel_BuiltIn_Print_Area_1_1_1_1_8_13">#N/A</definedName>
    <definedName name="Excel_BuiltIn_Print_Area_1_1_1_1_9">#N/A</definedName>
    <definedName name="Excel_BuiltIn_Print_Area_1_1_1_1_9_10">#N/A</definedName>
    <definedName name="Excel_BuiltIn_Print_Area_1_1_1_1_9_11">#N/A</definedName>
    <definedName name="Excel_BuiltIn_Print_Area_1_1_1_1_9_12">#N/A</definedName>
    <definedName name="Excel_BuiltIn_Print_Area_1_1_1_1_9_13">#N/A</definedName>
    <definedName name="Excel_BuiltIn_Print_Area_1_1_1_10">#N/A</definedName>
    <definedName name="Excel_BuiltIn_Print_Area_1_1_1_11">#N/A</definedName>
    <definedName name="Excel_BuiltIn_Print_Area_1_1_1_12">#N/A</definedName>
    <definedName name="Excel_BuiltIn_Print_Area_1_1_1_13">#N/A</definedName>
    <definedName name="Excel_BuiltIn_Print_Area_1_1_1_8">#N/A</definedName>
    <definedName name="Excel_BuiltIn_Print_Area_1_1_1_8_10">#N/A</definedName>
    <definedName name="Excel_BuiltIn_Print_Area_1_1_1_8_11">#N/A</definedName>
    <definedName name="Excel_BuiltIn_Print_Area_1_1_1_8_12">#N/A</definedName>
    <definedName name="Excel_BuiltIn_Print_Area_1_1_1_8_13">#N/A</definedName>
    <definedName name="Excel_BuiltIn_Print_Area_1_1_1_9">#N/A</definedName>
    <definedName name="Excel_BuiltIn_Print_Area_1_1_1_9_10">#N/A</definedName>
    <definedName name="Excel_BuiltIn_Print_Area_1_1_1_9_11">#N/A</definedName>
    <definedName name="Excel_BuiltIn_Print_Area_1_1_1_9_12">#N/A</definedName>
    <definedName name="Excel_BuiltIn_Print_Area_1_1_1_9_13">#N/A</definedName>
    <definedName name="Excel_BuiltIn_Print_Area_1_1_10">#N/A</definedName>
    <definedName name="Excel_BuiltIn_Print_Area_1_1_11">#N/A</definedName>
    <definedName name="Excel_BuiltIn_Print_Area_1_1_12">#N/A</definedName>
    <definedName name="Excel_BuiltIn_Print_Area_1_1_13">#N/A</definedName>
    <definedName name="Excel_BuiltIn_Print_Area_1_1_8">#N/A</definedName>
    <definedName name="Excel_BuiltIn_Print_Area_1_1_8_10">#N/A</definedName>
    <definedName name="Excel_BuiltIn_Print_Area_1_1_8_11">#N/A</definedName>
    <definedName name="Excel_BuiltIn_Print_Area_1_1_8_12">#N/A</definedName>
    <definedName name="Excel_BuiltIn_Print_Area_1_1_8_13">#N/A</definedName>
    <definedName name="Excel_BuiltIn_Print_Area_1_1_9">#N/A</definedName>
    <definedName name="Excel_BuiltIn_Print_Area_1_1_9_10">#N/A</definedName>
    <definedName name="Excel_BuiltIn_Print_Area_1_1_9_11">#N/A</definedName>
    <definedName name="Excel_BuiltIn_Print_Area_1_1_9_12">#N/A</definedName>
    <definedName name="Excel_BuiltIn_Print_Area_1_1_9_13">#N/A</definedName>
    <definedName name="Excel_BuiltIn_Print_Area_10">#N/A</definedName>
    <definedName name="Excel_BuiltIn_Print_Area_11">#N/A</definedName>
    <definedName name="Excel_BuiltIn_Print_Area_12">#N/A</definedName>
    <definedName name="Excel_BuiltIn_Print_Area_13">#N/A</definedName>
    <definedName name="Excel_BuiltIn_Print_Area_2_1">#N/A</definedName>
    <definedName name="Excel_BuiltIn_Print_Area_2_1_1">#N/A</definedName>
    <definedName name="Excel_BuiltIn_Print_Area_2_1_1_1">#N/A</definedName>
    <definedName name="Excel_BuiltIn_Print_Area_2_1_1_1_1">#N/A</definedName>
    <definedName name="Excel_BuiltIn_Print_Area_2_1_1_1_1_1">#REF!</definedName>
    <definedName name="Excel_BuiltIn_Print_Area_2_1_1_1_10">#N/A</definedName>
    <definedName name="Excel_BuiltIn_Print_Area_2_1_1_1_11">#N/A</definedName>
    <definedName name="Excel_BuiltIn_Print_Area_2_1_1_1_12">#N/A</definedName>
    <definedName name="Excel_BuiltIn_Print_Area_2_1_1_1_13">#N/A</definedName>
    <definedName name="Excel_BuiltIn_Print_Area_2_1_1_1_8">#N/A</definedName>
    <definedName name="Excel_BuiltIn_Print_Area_2_1_1_1_8_10">#N/A</definedName>
    <definedName name="Excel_BuiltIn_Print_Area_2_1_1_1_8_11">#N/A</definedName>
    <definedName name="Excel_BuiltIn_Print_Area_2_1_1_1_8_12">#N/A</definedName>
    <definedName name="Excel_BuiltIn_Print_Area_2_1_1_1_8_13">#N/A</definedName>
    <definedName name="Excel_BuiltIn_Print_Area_2_1_1_1_9">#N/A</definedName>
    <definedName name="Excel_BuiltIn_Print_Area_2_1_1_1_9_10">#N/A</definedName>
    <definedName name="Excel_BuiltIn_Print_Area_2_1_1_1_9_11">#N/A</definedName>
    <definedName name="Excel_BuiltIn_Print_Area_2_1_1_1_9_12">#N/A</definedName>
    <definedName name="Excel_BuiltIn_Print_Area_2_1_1_1_9_13">#N/A</definedName>
    <definedName name="Excel_BuiltIn_Print_Area_3">#N/A</definedName>
    <definedName name="Excel_BuiltIn_Print_Area_3_1">#N/A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0">#N/A</definedName>
    <definedName name="Excel_BuiltIn_Print_Area_3_1_11">#N/A</definedName>
    <definedName name="Excel_BuiltIn_Print_Area_3_1_12">#N/A</definedName>
    <definedName name="Excel_BuiltIn_Print_Area_3_1_13">#N/A</definedName>
    <definedName name="Excel_BuiltIn_Print_Area_3_1_8">#N/A</definedName>
    <definedName name="Excel_BuiltIn_Print_Area_3_1_8_10">#N/A</definedName>
    <definedName name="Excel_BuiltIn_Print_Area_3_1_8_11">#N/A</definedName>
    <definedName name="Excel_BuiltIn_Print_Area_3_1_8_12">#N/A</definedName>
    <definedName name="Excel_BuiltIn_Print_Area_3_1_8_13">#N/A</definedName>
    <definedName name="Excel_BuiltIn_Print_Area_3_1_9">#N/A</definedName>
    <definedName name="Excel_BuiltIn_Print_Area_3_1_9_10">#N/A</definedName>
    <definedName name="Excel_BuiltIn_Print_Area_3_1_9_11">#N/A</definedName>
    <definedName name="Excel_BuiltIn_Print_Area_3_1_9_12">#N/A</definedName>
    <definedName name="Excel_BuiltIn_Print_Area_3_1_9_13">#N/A</definedName>
    <definedName name="Excel_BuiltIn_Print_Area_4">#N/A</definedName>
    <definedName name="Excel_BuiltIn_Print_Area_4_1">#N/A</definedName>
    <definedName name="Excel_BuiltIn_Print_Area_4_1_1">#N/A</definedName>
    <definedName name="Excel_BuiltIn_Print_Area_4_1_1_1">#REF!</definedName>
    <definedName name="Excel_BuiltIn_Print_Area_4_1_10">#N/A</definedName>
    <definedName name="Excel_BuiltIn_Print_Area_4_1_10_1">#N/A</definedName>
    <definedName name="Excel_BuiltIn_Print_Area_4_1_11">#N/A</definedName>
    <definedName name="Excel_BuiltIn_Print_Area_4_1_11_1">#N/A</definedName>
    <definedName name="Excel_BuiltIn_Print_Area_4_1_12">#N/A</definedName>
    <definedName name="Excel_BuiltIn_Print_Area_4_1_12_1">#N/A</definedName>
    <definedName name="Excel_BuiltIn_Print_Area_4_1_13">#N/A</definedName>
    <definedName name="Excel_BuiltIn_Print_Area_4_1_13_1">#N/A</definedName>
    <definedName name="Excel_BuiltIn_Print_Area_4_1_8">#N/A</definedName>
    <definedName name="Excel_BuiltIn_Print_Area_4_1_8_10">#N/A</definedName>
    <definedName name="Excel_BuiltIn_Print_Area_4_1_8_11">#N/A</definedName>
    <definedName name="Excel_BuiltIn_Print_Area_4_1_8_12">#N/A</definedName>
    <definedName name="Excel_BuiltIn_Print_Area_4_1_8_13">#N/A</definedName>
    <definedName name="Excel_BuiltIn_Print_Area_4_1_9">#N/A</definedName>
    <definedName name="Excel_BuiltIn_Print_Area_4_1_9_10">#N/A</definedName>
    <definedName name="Excel_BuiltIn_Print_Area_4_1_9_11">#N/A</definedName>
    <definedName name="Excel_BuiltIn_Print_Area_4_1_9_12">#N/A</definedName>
    <definedName name="Excel_BuiltIn_Print_Area_4_1_9_13">#N/A</definedName>
    <definedName name="Excel_BuiltIn_Print_Area_4_8">#N/A</definedName>
    <definedName name="Excel_BuiltIn_Print_Area_4_8_10">#N/A</definedName>
    <definedName name="Excel_BuiltIn_Print_Area_4_8_11">#N/A</definedName>
    <definedName name="Excel_BuiltIn_Print_Area_4_8_12">#N/A</definedName>
    <definedName name="Excel_BuiltIn_Print_Area_4_8_13">#N/A</definedName>
    <definedName name="Excel_BuiltIn_Print_Area_4_9">#N/A</definedName>
    <definedName name="Excel_BuiltIn_Print_Area_4_9_10">#N/A</definedName>
    <definedName name="Excel_BuiltIn_Print_Area_4_9_11">#N/A</definedName>
    <definedName name="Excel_BuiltIn_Print_Area_4_9_12">#N/A</definedName>
    <definedName name="Excel_BuiltIn_Print_Area_4_9_13">#N/A</definedName>
    <definedName name="Excel_BuiltIn_Print_Area_5_1">#N/A</definedName>
    <definedName name="Excel_BuiltIn_Print_Area_5_1_1">#N/A</definedName>
    <definedName name="Excel_BuiltIn_Print_Area_5_1_1_1">#REF!</definedName>
    <definedName name="Excel_BuiltIn_Print_Area_5_1_1_1_1">#REF!</definedName>
    <definedName name="Excel_BuiltIn_Print_Area_6">#N/A</definedName>
    <definedName name="Excel_BuiltIn_Print_Area_6_1">#N/A</definedName>
    <definedName name="Excel_BuiltIn_Print_Area_6_1_1">#REF!</definedName>
    <definedName name="Excel_BuiltIn_Print_Area_7">#N/A</definedName>
    <definedName name="Excel_BuiltIn_Print_Area_9">#N/A</definedName>
    <definedName name="Excel_BuiltIn_Print_Titles_1">#N/A</definedName>
    <definedName name="Excel_BuiltIn_Print_Titles_1_1">#N/A</definedName>
    <definedName name="Excel_BuiltIn_Print_Titles_1_1_10">#N/A</definedName>
    <definedName name="Excel_BuiltIn_Print_Titles_1_1_11">#N/A</definedName>
    <definedName name="Excel_BuiltIn_Print_Titles_1_1_12">#N/A</definedName>
    <definedName name="Excel_BuiltIn_Print_Titles_1_1_13">#N/A</definedName>
    <definedName name="Excel_BuiltIn_Print_Titles_1_1_8">#N/A</definedName>
    <definedName name="Excel_BuiltIn_Print_Titles_1_1_8_10">#N/A</definedName>
    <definedName name="Excel_BuiltIn_Print_Titles_1_1_8_11">#N/A</definedName>
    <definedName name="Excel_BuiltIn_Print_Titles_1_1_8_12">#N/A</definedName>
    <definedName name="Excel_BuiltIn_Print_Titles_1_1_8_13">#N/A</definedName>
    <definedName name="Excel_BuiltIn_Print_Titles_1_1_9">#N/A</definedName>
    <definedName name="Excel_BuiltIn_Print_Titles_1_1_9_10">#N/A</definedName>
    <definedName name="Excel_BuiltIn_Print_Titles_1_1_9_11">#N/A</definedName>
    <definedName name="Excel_BuiltIn_Print_Titles_1_1_9_12">#N/A</definedName>
    <definedName name="Excel_BuiltIn_Print_Titles_1_1_9_13">#N/A</definedName>
    <definedName name="Excel_BuiltIn_Print_Titles_1_10">#N/A</definedName>
    <definedName name="Excel_BuiltIn_Print_Titles_1_11">#N/A</definedName>
    <definedName name="Excel_BuiltIn_Print_Titles_1_12">#N/A</definedName>
    <definedName name="Excel_BuiltIn_Print_Titles_1_13">#N/A</definedName>
    <definedName name="Excel_BuiltIn_Print_Titles_1_8">#N/A</definedName>
    <definedName name="Excel_BuiltIn_Print_Titles_1_8_10">#N/A</definedName>
    <definedName name="Excel_BuiltIn_Print_Titles_1_8_11">#N/A</definedName>
    <definedName name="Excel_BuiltIn_Print_Titles_1_8_12">#N/A</definedName>
    <definedName name="Excel_BuiltIn_Print_Titles_1_8_13">#N/A</definedName>
    <definedName name="Excel_BuiltIn_Print_Titles_1_9">#N/A</definedName>
    <definedName name="Excel_BuiltIn_Print_Titles_1_9_10">#N/A</definedName>
    <definedName name="Excel_BuiltIn_Print_Titles_1_9_11">#N/A</definedName>
    <definedName name="Excel_BuiltIn_Print_Titles_1_9_12">#N/A</definedName>
    <definedName name="Excel_BuiltIn_Print_Titles_1_9_13">#N/A</definedName>
    <definedName name="Excel_BuiltIn_Print_Titles_2">#N/A</definedName>
    <definedName name="Excel_BuiltIn_Print_Titles_2_10">#N/A</definedName>
    <definedName name="Excel_BuiltIn_Print_Titles_2_11">#N/A</definedName>
    <definedName name="Excel_BuiltIn_Print_Titles_2_12">#N/A</definedName>
    <definedName name="Excel_BuiltIn_Print_Titles_2_13">#N/A</definedName>
    <definedName name="Excel_BuiltIn_Print_Titles_2_8">#N/A</definedName>
    <definedName name="Excel_BuiltIn_Print_Titles_2_8_10">#N/A</definedName>
    <definedName name="Excel_BuiltIn_Print_Titles_2_8_11">#N/A</definedName>
    <definedName name="Excel_BuiltIn_Print_Titles_2_8_12">#N/A</definedName>
    <definedName name="Excel_BuiltIn_Print_Titles_2_8_13">#N/A</definedName>
    <definedName name="Excel_BuiltIn_Print_Titles_2_9">#N/A</definedName>
    <definedName name="Excel_BuiltIn_Print_Titles_2_9_10">#N/A</definedName>
    <definedName name="Excel_BuiltIn_Print_Titles_2_9_11">#N/A</definedName>
    <definedName name="Excel_BuiltIn_Print_Titles_2_9_12">#N/A</definedName>
    <definedName name="Excel_BuiltIn_Print_Titles_2_9_13">#N/A</definedName>
    <definedName name="_xlnm.Print_Area" localSheetId="0">'KOSZTORYS OFERTOWY'!$A$1:$G$229</definedName>
    <definedName name="SDAD">#N/A</definedName>
    <definedName name="SDAD_10">#N/A</definedName>
    <definedName name="SDAD_11">#N/A</definedName>
    <definedName name="SDAD_12">#N/A</definedName>
    <definedName name="SDAD_13">#N/A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8" i="4" l="1"/>
  <c r="G24" i="4"/>
  <c r="G25" i="4"/>
  <c r="G22" i="4"/>
  <c r="G178" i="4"/>
  <c r="G177" i="4"/>
  <c r="G151" i="4"/>
  <c r="G152" i="4"/>
  <c r="G150" i="4"/>
  <c r="G149" i="4"/>
  <c r="G137" i="4"/>
  <c r="E215" i="4"/>
  <c r="G215" i="4" s="1"/>
  <c r="E216" i="4"/>
  <c r="G216" i="4" s="1"/>
  <c r="G214" i="4"/>
  <c r="G21" i="4"/>
  <c r="G17" i="4"/>
  <c r="G18" i="4"/>
  <c r="G19" i="4"/>
  <c r="G20" i="4"/>
  <c r="G16" i="4"/>
  <c r="G199" i="4"/>
  <c r="G194" i="4"/>
  <c r="G195" i="4" s="1"/>
  <c r="G198" i="4"/>
  <c r="G197" i="4"/>
  <c r="G221" i="4"/>
  <c r="G220" i="4"/>
  <c r="G219" i="4"/>
  <c r="G213" i="4"/>
  <c r="G212" i="4"/>
  <c r="G211" i="4"/>
  <c r="G210" i="4"/>
  <c r="G209" i="4"/>
  <c r="G208" i="4"/>
  <c r="G205" i="4"/>
  <c r="G204" i="4"/>
  <c r="G203" i="4"/>
  <c r="G202" i="4"/>
  <c r="G189" i="4"/>
  <c r="G191" i="4"/>
  <c r="G190" i="4"/>
  <c r="G181" i="4"/>
  <c r="G187" i="4"/>
  <c r="G14" i="4"/>
  <c r="G186" i="4"/>
  <c r="G185" i="4"/>
  <c r="G184" i="4"/>
  <c r="G183" i="4"/>
  <c r="G182" i="4"/>
  <c r="G179" i="4"/>
  <c r="G180" i="4"/>
  <c r="G173" i="4"/>
  <c r="G165" i="4"/>
  <c r="G166" i="4"/>
  <c r="G167" i="4"/>
  <c r="G168" i="4"/>
  <c r="G169" i="4"/>
  <c r="G170" i="4"/>
  <c r="G171" i="4"/>
  <c r="G172" i="4"/>
  <c r="G164" i="4"/>
  <c r="G163" i="4"/>
  <c r="G162" i="4"/>
  <c r="G161" i="4"/>
  <c r="G158" i="4"/>
  <c r="G157" i="4"/>
  <c r="G156" i="4"/>
  <c r="G155" i="4"/>
  <c r="G147" i="4"/>
  <c r="G135" i="4"/>
  <c r="G146" i="4"/>
  <c r="G145" i="4"/>
  <c r="G144" i="4"/>
  <c r="G143" i="4"/>
  <c r="G141" i="4"/>
  <c r="G140" i="4"/>
  <c r="G139" i="4"/>
  <c r="G138" i="4"/>
  <c r="G134" i="4"/>
  <c r="G133" i="4"/>
  <c r="G132" i="4"/>
  <c r="G131" i="4"/>
  <c r="G120" i="4"/>
  <c r="G121" i="4"/>
  <c r="G122" i="4"/>
  <c r="G123" i="4"/>
  <c r="G124" i="4"/>
  <c r="G125" i="4"/>
  <c r="G126" i="4"/>
  <c r="G127" i="4"/>
  <c r="G128" i="4"/>
  <c r="G129" i="4"/>
  <c r="G119" i="4"/>
  <c r="G92" i="4"/>
  <c r="G93" i="4"/>
  <c r="G94" i="4"/>
  <c r="G95" i="4"/>
  <c r="G96" i="4"/>
  <c r="G97" i="4"/>
  <c r="G99" i="4"/>
  <c r="G100" i="4"/>
  <c r="G101" i="4"/>
  <c r="G102" i="4"/>
  <c r="G103" i="4"/>
  <c r="G104" i="4"/>
  <c r="G105" i="4"/>
  <c r="G106" i="4"/>
  <c r="G107" i="4"/>
  <c r="G108" i="4"/>
  <c r="G109" i="4"/>
  <c r="G110" i="4"/>
  <c r="G111" i="4"/>
  <c r="G112" i="4"/>
  <c r="G113" i="4"/>
  <c r="G114" i="4"/>
  <c r="G115" i="4"/>
  <c r="G116" i="4"/>
  <c r="G117" i="4"/>
  <c r="G91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85" i="4"/>
  <c r="G86" i="4"/>
  <c r="G87" i="4"/>
  <c r="G88" i="4"/>
  <c r="G89" i="4"/>
  <c r="G47" i="4"/>
  <c r="G43" i="4"/>
  <c r="G41" i="4"/>
  <c r="G38" i="4"/>
  <c r="G40" i="4"/>
  <c r="G36" i="4"/>
  <c r="G35" i="4"/>
  <c r="G34" i="4"/>
  <c r="G32" i="4"/>
  <c r="G30" i="4"/>
  <c r="G29" i="4"/>
  <c r="G23" i="4"/>
  <c r="G15" i="4"/>
  <c r="G13" i="4"/>
  <c r="G12" i="4"/>
  <c r="G11" i="4"/>
  <c r="G10" i="4"/>
  <c r="G9" i="4"/>
  <c r="G26" i="4" l="1"/>
  <c r="G217" i="4"/>
  <c r="G153" i="4"/>
  <c r="G222" i="4"/>
  <c r="G200" i="4"/>
  <c r="G44" i="4"/>
  <c r="G192" i="4"/>
  <c r="G206" i="4"/>
  <c r="G174" i="4"/>
  <c r="G159" i="4"/>
  <c r="G223" i="4" l="1"/>
  <c r="G224" i="4" s="1"/>
  <c r="G225" i="4" s="1"/>
</calcChain>
</file>

<file path=xl/sharedStrings.xml><?xml version="1.0" encoding="utf-8"?>
<sst xmlns="http://schemas.openxmlformats.org/spreadsheetml/2006/main" count="508" uniqueCount="263">
  <si>
    <t>Budowa chodnika wraz z przebudową jezdni ul. Radarowej w Gdańsku</t>
  </si>
  <si>
    <t>Jednostka</t>
  </si>
  <si>
    <t>Cena jedn.</t>
  </si>
  <si>
    <t>Wartość</t>
  </si>
  <si>
    <t>D-01.00.00</t>
  </si>
  <si>
    <t>ROBOTY PRZYGOTOWAWCZE</t>
  </si>
  <si>
    <t>D-01.02.04</t>
  </si>
  <si>
    <t>m2</t>
  </si>
  <si>
    <t>m</t>
  </si>
  <si>
    <t>szt.</t>
  </si>
  <si>
    <t>D-01.03.02</t>
  </si>
  <si>
    <t>PRZEBUDOWA SIECI ELEKTROENERGETYCZNEJ</t>
  </si>
  <si>
    <t>mb</t>
  </si>
  <si>
    <t>Demontaż istniejących linii kablowych SN-15kV (bez wykopu)</t>
  </si>
  <si>
    <t>Montaż projektowanych wstawek kablowych SN-15kV (w gotowym wykopie)</t>
  </si>
  <si>
    <t>Montaż wstawki kablowej SN - 3x XRUHAKXS 1x240</t>
  </si>
  <si>
    <t>Wykonanie muf kablowych przelotowych 3xSN wraz z połączeniami</t>
  </si>
  <si>
    <t>kpl.</t>
  </si>
  <si>
    <t>Ułożenie foli kablowej koloru czerwonego</t>
  </si>
  <si>
    <t>Ułożenie rur osłonowych na kablach w gotowym wykopie</t>
  </si>
  <si>
    <t>Ułożenie rur osłonowych z rur RHDPEp 160/9,1</t>
  </si>
  <si>
    <t>Ułożenie rur dwudzielnych na kablach w gotowym wykopie</t>
  </si>
  <si>
    <t>Ułożenie rur dwudzielnych D160</t>
  </si>
  <si>
    <t>Ułożenie rur dwudzielnych D120</t>
  </si>
  <si>
    <t>Wykonanie pomiarów</t>
  </si>
  <si>
    <t>Wykonanie pomiarów wszystkich kabli obwodów i uziemień (skutecznoości ochrony przeciwporażeniowej, rezystancji izolacji, rezystanacji uziemień</t>
  </si>
  <si>
    <t>pomiar</t>
  </si>
  <si>
    <t>D-01.03.04</t>
  </si>
  <si>
    <t>PRZEBUDOWA SIECI TELETECHNICZNYCH</t>
  </si>
  <si>
    <t>Przebudowa sieci Orange Polska</t>
  </si>
  <si>
    <t>Przełożenie istniejącej sieci</t>
  </si>
  <si>
    <t>Układanie rury 1xRHDPEp 110/6,3mm w gotowym wykopie</t>
  </si>
  <si>
    <t>Budowa kanalizacji kablowej z rury 2xRHDPEp 110/6,3mm</t>
  </si>
  <si>
    <t xml:space="preserve">Budowa kanalizacji kablowej z rury 2xRHDPEk 110/7,5mm </t>
  </si>
  <si>
    <t xml:space="preserve">Budowa kanalizacji kablowej z rury 1xRHDPEp 110/6,3mm </t>
  </si>
  <si>
    <t>Wymiana pokrywy istn. studni na typu jezdnego (klasa D)</t>
  </si>
  <si>
    <t>Budowa studni SKR-2 z zabezpieczeniami</t>
  </si>
  <si>
    <t>Budowa studni SK-1 z zabezpieczeniami</t>
  </si>
  <si>
    <t>Przestawienie istniejącego słupka kablowego</t>
  </si>
  <si>
    <t>Zabezpieczenie istniejącej sieci rurą dwudzielną 1xD110 wraz z regulacją wysokościową</t>
  </si>
  <si>
    <t>Zabezpieczenie istniejącej sieci rurą dwudzielną 1xD160 wraz z regulacją wysokościową</t>
  </si>
  <si>
    <t>Zabezpieczenie istniejącej sieci rurami dwudzielnymi 2xD160 wraz z regulacją wysokościową</t>
  </si>
  <si>
    <t xml:space="preserve">Budowa nowych odc. kabla XzTKMXpw 100x4x0.5/ZK-2A 90-109 w kanalizacji wraz z wykonaniem złącz i pomiarów </t>
  </si>
  <si>
    <t xml:space="preserve">Budowa nowych odc. kabla XzTKMXw 150x4x0.4/ZK-2A 00-29 w kanalizacji wraz z wykonaniem złącz i pomiarów </t>
  </si>
  <si>
    <t xml:space="preserve">Budowa nowego odc. kabla XzTKMXw 15x4x0.5/ZK-2A 27B-29 w ziemi wraz z wykonaniem złącz i pomiarów </t>
  </si>
  <si>
    <t xml:space="preserve">Budowa nowych odc. kabla XzTKMXw 50x4x0.4/ZK-2A 20-27A w kanalizacji wraz z wykonaniem złącz i pomiarów </t>
  </si>
  <si>
    <t xml:space="preserve">Budowa nowych odc. kabla XzTKMXw 100x4x0.4/ ZK-2A 00-19 w kanalizacji wraz z wykonaniem złącz i pomiarów </t>
  </si>
  <si>
    <t xml:space="preserve">Budowa nowych odc. kabla XzTKXpw 3x2x0.5/ZK-2A 109A/1 w kanalizacji wraz z wykonaniem złącz i pomiarów </t>
  </si>
  <si>
    <t xml:space="preserve">Budowa nowych odc. kabla XzTKMXpw 5x4x0.5/ZK-2A 109A w kanalizacji wraz z wykonaniem złącz i pomiarów </t>
  </si>
  <si>
    <t xml:space="preserve">Budowa nowych odc. kabla XzTKMXw 5x4x0.4/ZK-2A 26 w kanalizacji wraz z wykonaniem złącz i pomiarów </t>
  </si>
  <si>
    <t xml:space="preserve">Budowa nowych odc. kabla XzTKMXw 5x4x0.4/ZK-2A 27A w kanalizacji wraz z wykonaniem złącz i pomiarów </t>
  </si>
  <si>
    <t xml:space="preserve">Budowa nowych odc. kabli XzTKMXw 3x2x0.5 w kanalizacji wraz z wykonaniem złącz i pomiarów </t>
  </si>
  <si>
    <t>Budowa nowych odc. kabli XzTKMXw 3x2x0.5 w kanalizacji wraz z wykonaniem złącz i pomiarów</t>
  </si>
  <si>
    <t xml:space="preserve">Budowa nowych odc. kabla XzTKMXw 100x4x0.4/ZK-2A 00-19 w kanalizacji wraz z wykonaniem złącz i pomiarów </t>
  </si>
  <si>
    <t xml:space="preserve">Budowa nowych odc. kabla XzTKMXw 35x4x0.4/ZK-2A 20-25(10PM) w kanalizacji wraz z wykonaniem złącz i pomiarów </t>
  </si>
  <si>
    <t xml:space="preserve">Budowa nowych odc. kabla XzTKMXpw 100x4x0.5/ZK-2A 90-108, 109B w kanalizacji wraz z wykonaniem złącz i pomiarów </t>
  </si>
  <si>
    <t xml:space="preserve">Budowa nowego odc. kabla XzTKMXw 10x4x0.4/ZK-2A 24B-25 w ziemi wraz z wykonaniem złącz i pomiarów </t>
  </si>
  <si>
    <t xml:space="preserve">Budowa nowych odc. kabla XzTKMXw 25x4x0.5/ZK-2A 20-24A w kanalizacji wraz z wykonaniem złącz i pomiarów </t>
  </si>
  <si>
    <t>Budowa kanalizacji wtórnej 1xRHDPE 32/2,9mm</t>
  </si>
  <si>
    <t>Budowa kabla światłowodowego XOTKtd 12J w rurociągu kablowym – kabel istniejący (wyciąganie kabla 511,8m, wciąganie 514,6m)</t>
  </si>
  <si>
    <t>Wprowadzenie kabla 12J do istn. złącza w szafie</t>
  </si>
  <si>
    <t>Pomiary reflektometryczne na kablu 12J</t>
  </si>
  <si>
    <t>pom.</t>
  </si>
  <si>
    <t>Pomiary transmisyjne na kablu 12J</t>
  </si>
  <si>
    <t>Budowa mikrokanalizacji 12/8mm</t>
  </si>
  <si>
    <t>Budowa kabla światłowodowego 48J w rmikrokanalizacji – kabel istniejący (wyciąganie kabla 511,8m, wciąganie 514,6m)</t>
  </si>
  <si>
    <t>Wprowadzenie kabla 48J do istn. złącza w szafie</t>
  </si>
  <si>
    <t>Pomiary reflektometryczne na kablu 48J</t>
  </si>
  <si>
    <t>Pomiary transmisyjne na kablu 48J</t>
  </si>
  <si>
    <t>Przebudowa sieci Netia S.A.</t>
  </si>
  <si>
    <t>Budowa kanalizacji kablowej z rur 2xRHDPEp 110/6,3mm</t>
  </si>
  <si>
    <t xml:space="preserve">Budowa kanalizacji kablowej z rur 2xRHDPEk 110/7,5mm </t>
  </si>
  <si>
    <t>Budowa studni SKO-2g z zabezpieczeniami</t>
  </si>
  <si>
    <t>Regulacja wysokościowa istn. studni</t>
  </si>
  <si>
    <t>Zabezpieczenie istniejącej sieci rurami dwudzielnymi 2xD160</t>
  </si>
  <si>
    <t>Budowa nowych odc. kabla XzTKMXpw 50x4x0.5/R.DFA/11-20 w kanalizacji wraz z wykonaniem złącz i pomiarów</t>
  </si>
  <si>
    <t>Budowa nowego odc. kabla XzTKMXpw 25x4x0.5/R.DFA/21-25 w kanalizacji wraz z wykonaniem złącz i pomiarów</t>
  </si>
  <si>
    <t>Budowa nowego odc. kabla XzTKMXpw 15x4x0.5/R.DFA/21-23 w kanalizacji wraz z wykonaniem złącz i pomiarów</t>
  </si>
  <si>
    <t>Budowa nowego odc. kabla XzTKMXpw 5x4x0.5/R.DFA/24 w kanalizacji i w ziemi wraz z wykonaniem złącz i pomiarów</t>
  </si>
  <si>
    <t>Budowa kanalizacji wtórnej 4xRHDPE 32/2,9mm</t>
  </si>
  <si>
    <t>Budowa kabla światłowodowego Z-XOTKtsd 24J/GDANR016K-09 w kanalizacji kablowej – kabel nowy</t>
  </si>
  <si>
    <t>Wprowadzenie kabla 24J do istn. złącza w budynku</t>
  </si>
  <si>
    <t>Wprowadzenie kabla 24J do istn. złącza w studni</t>
  </si>
  <si>
    <t>Pomiary reflektometryczne na kablu 24J</t>
  </si>
  <si>
    <t>Pomiary transmisyjne na kablu 24J</t>
  </si>
  <si>
    <t>Przebudowa sieci Volta</t>
  </si>
  <si>
    <t xml:space="preserve">Odtworzenie łącznika do szafy kablowej z rury 1xRHDPEk 110/7,5mm </t>
  </si>
  <si>
    <t>Budowa kabla światłowodowego A-DQ(ZN)2Y 48J w kanalizacji kablowej – kabel nowy</t>
  </si>
  <si>
    <t>Wprowadzenie kabla 48J do istn. złącza w studni</t>
  </si>
  <si>
    <t>Budowa kabla światłowodowego A-DQ(ZN)2Y 48J w rurociągu kablowym – kabel istniejący (wyciąganie kabla 27,5m, wciąganie 27,5m)</t>
  </si>
  <si>
    <t>Wprowadzenie kabla 48J do istniejącego złącza w szafie</t>
  </si>
  <si>
    <t>Przebudowa sieci TASK w kanalizacji Orange Polska</t>
  </si>
  <si>
    <t>Budowa kabla światłowodowego EXO-FI 12J w rurociągu kablowym – kabel istniejący (wyciąganie kabla 390,4m, wciąganie 393,4m)</t>
  </si>
  <si>
    <t>Montaż złącza przelotowego na kablu 12J</t>
  </si>
  <si>
    <t>Montaż stelaża zapasu kabla</t>
  </si>
  <si>
    <t>Przebudowa sieci T-Mobile w kanalizacji Orange Polska</t>
  </si>
  <si>
    <t>Przebudowa sieci nieznanego właściciela w kanalizacji Orange Polska</t>
  </si>
  <si>
    <t>Budowa kabla światłowodowego A-DQ(ZN)B2Y 48J w kanalizacji kablowej – kabel istniejący (wyciąganie kabla 105,0 m, wciąganie 106,0m)</t>
  </si>
  <si>
    <t>Montaż złącza przelotowego na kablu 48J</t>
  </si>
  <si>
    <t>D-02.00.00</t>
  </si>
  <si>
    <t>ROBOTY ZIEMNE</t>
  </si>
  <si>
    <t>D-02.01.01</t>
  </si>
  <si>
    <t>m3</t>
  </si>
  <si>
    <t>D-02.04.01</t>
  </si>
  <si>
    <t>Mieszanka związana cementem C3/4 gr. 10 cm</t>
  </si>
  <si>
    <t>Mieszanka związana cementem C3/4 gr. 15 cm</t>
  </si>
  <si>
    <t>D-04.00.00</t>
  </si>
  <si>
    <t>PODBUDOWY</t>
  </si>
  <si>
    <t>D-04.01.01</t>
  </si>
  <si>
    <t>Koryto wraz z profilowaniem i zagęszczaniem podłoża pod konstrukcję nawierzchni</t>
  </si>
  <si>
    <t>D-04.03.01</t>
  </si>
  <si>
    <t>D-04.04.02</t>
  </si>
  <si>
    <t>Podbudowa zasadnicza z mieszanki niezwiązanej z kruszywem C90/3 0/31,5 gr. 20cm (konstrukcja nawierzchni jezdni - typ 1)</t>
  </si>
  <si>
    <t>Podbudowa zasadnicza z mieszanki niezwiązanej z kruszywem C90/3 0/31,5 gr. 20cm (konstrukcja nawierzchni jezdni - typ 2)</t>
  </si>
  <si>
    <t>Podbudowa zasadnicza z mieszanki niezwiązanej z kruszywem C90/3 0/31,5 gr. 15cm (konstrukcja nawierzchni chodnika)</t>
  </si>
  <si>
    <t>Podbudowa zasadnicza z mieszanki niezwiązanej z kruszywem C90/3 0/31,5 gr. 22cm (konstrukcja nawierzchni chodnika w miejscu przecięcia zjazdu)</t>
  </si>
  <si>
    <t>Podbudowa zasadnicza z mieszanki niezwiązanej z kruszywem C90/3 0/31,5 gr. 20cm (konstrukcja nawierzchni zjazdu)</t>
  </si>
  <si>
    <t>Podbudowa zasadnicza z mieszanki niezwiązanej z kruszywem C90/3 0/31,5 gr. 15cm (konstrukcja nawierzchni zabruków pomiędzy jezdnią a chodnikiem)</t>
  </si>
  <si>
    <t>Podbudowa zasadnicza z mieszanki niezwiązanej z kruszywem C90/3 0/31,5 gr. 33cm (konstrukcja nawierzchni wzmocnionego pobocza gruntowego)</t>
  </si>
  <si>
    <t>Podbudowa zasadnicza z mieszanki niezwiązanej z kruszywem C90/3 0/31,5 gr. 20cm (konstrukcja nawierzchni ścieku przykrawężnikowego)</t>
  </si>
  <si>
    <t>Podbudowa zasadnicza z mieszanki niezwiązanej z kruszywem C90/3 0/31,5 gr. 20cm (konstrukcja nawierzchni progu sinusoidalnego)</t>
  </si>
  <si>
    <t>D-04.07.01</t>
  </si>
  <si>
    <t>Podbudowa zasadnicza z betonu asfaltowego AC 16 P, AD 35/50 gr. 7 cm (konstrukcja nawierzchni jezdni - typ 1)</t>
  </si>
  <si>
    <t>D-05.00.00</t>
  </si>
  <si>
    <t>D-05.01.02</t>
  </si>
  <si>
    <t>D-05.03.04</t>
  </si>
  <si>
    <t>Zbrojona prefabrykowana płyta żelbetowa z betonu C35/45, gr. 12 - 24 cm (średnio 18cm) na podsypce cementowo - piaskowej 1:4 gr. 3cm (konstrukcja nawierzchni progu sinusoidalnego)</t>
  </si>
  <si>
    <t>D-05.03.05</t>
  </si>
  <si>
    <t>D-05.03.13</t>
  </si>
  <si>
    <t>D-05.03.23</t>
  </si>
  <si>
    <t>D-05.03.26a</t>
  </si>
  <si>
    <t>Kompozyt zbrojeniowy na styku nawierzchni przy włączeniu w stan istniejący wraz z frezowaniem i warstwami mineralno - asfaltowymi</t>
  </si>
  <si>
    <t>D-06.00.00</t>
  </si>
  <si>
    <t>ROBOTY WYKOŃCZENIOWE</t>
  </si>
  <si>
    <t>D-06.01.01</t>
  </si>
  <si>
    <t>Ułożenie ścieku betonowego – typ korytkowy na podsypce żwirowej gr. 10 cm</t>
  </si>
  <si>
    <t>D-07.00.00</t>
  </si>
  <si>
    <t>URZĄDZENIA BEZPIECZEŃSTWA RUCHU</t>
  </si>
  <si>
    <t>D – 07.01.01</t>
  </si>
  <si>
    <t>Oznakowanie poziome</t>
  </si>
  <si>
    <t>D – 07.01.02</t>
  </si>
  <si>
    <t>Wygrodzenie dla pieszych U-11a</t>
  </si>
  <si>
    <t>D-08.00.00</t>
  </si>
  <si>
    <t>ELEMENTY ULIC</t>
  </si>
  <si>
    <t>D-08.01.02</t>
  </si>
  <si>
    <t>D-08.02.01</t>
  </si>
  <si>
    <t>Chodniki betonowe</t>
  </si>
  <si>
    <t>D-08.03.01</t>
  </si>
  <si>
    <t>D-09.00.00</t>
  </si>
  <si>
    <t>ZIELEŃ DROGOWA</t>
  </si>
  <si>
    <t>D-09.01.01</t>
  </si>
  <si>
    <t>Nasadzenie krzewów - tojeść rozesłana</t>
  </si>
  <si>
    <t>Nasadzenie krzewów - róża</t>
  </si>
  <si>
    <t>D-10.00.00</t>
  </si>
  <si>
    <t>D-10.01.01</t>
  </si>
  <si>
    <t>Regulacja wysokościowa istniejących urządzeń uzbrojenia podziemnego - studnie kanalizacji sanitarnej wraz z włazami</t>
  </si>
  <si>
    <t>Regulacja wysokościowa istniejących urządzeń uzbrojenia podziemnego - uliczne skrzynki wodociągowe, hydranty</t>
  </si>
  <si>
    <t>Regulacja wysokościowa istniejących urządzeń uzbrojenia podziemnego - uliczne skrzynki gazowe</t>
  </si>
  <si>
    <t>Wykonanie wykopów w gruncie z wywiezieniem urobku na wysypisko z utylizacją</t>
  </si>
  <si>
    <t>Oczyszczenie i skropienie warstw mineralno - asfaltowych</t>
  </si>
  <si>
    <t>Oczyszczenie warstw podbudowy z mieszanki niezwiązanej z kruszywem</t>
  </si>
  <si>
    <t>Wykonanie nasypu z materiału dowiezionego ze żwirowni</t>
  </si>
  <si>
    <t>w-wa ścieralna - płyta betonowa chodnikowa 30x30 koloru szarego gr. 6 cm  na podsypce cementowo- piaskowej (konstrukcja nawierzchni chodnika)</t>
  </si>
  <si>
    <t>w-wa ścieralna - płytki ostrzegawcze koloru żółtego 40x40 cm  na podsypce cementowo- piaskowej (nawierzchnia z płytek ostrzegawczych koloru żółtego)</t>
  </si>
  <si>
    <t>Krawężniki betonowe 15x30cm na podsypce cementowo-piaskowej 1:4 gr. 5cm wraz z ławą betonową C12/15 z oporem</t>
  </si>
  <si>
    <t>Krawężniki najazdowe 15x22cm  na podsypce cementowo-piaskowej 1:4 gr. 5cm wraz z ławą betonową C12/15 z oporem</t>
  </si>
  <si>
    <t>Oporniki betonowe 12x25cm na podsypce cementowo-piaskowej 1:4 gr. 5cm wraz z ławą betonową C12/15 z oporem</t>
  </si>
  <si>
    <t>Rozbiórka chodnika z kostki betonowej wraz  z wywozem na legalne składowisko i utylizacją</t>
  </si>
  <si>
    <t>Rozbiórka nawierzchni jezdni mineralno - bitumicznej wraz z podbudowami  wraz z wywozem na legalne składowisko i utylizacją</t>
  </si>
  <si>
    <t>Rozbiórka nawierzchni jezdni z płyt betonowych typu JOMB wraz z podbudowami wraz z wywozem na legalne składowisko i utylizacją</t>
  </si>
  <si>
    <t>Rozbiórka zjazdów z kostki betonowej wraz  z wywozem na legalne składowisko i utylizacją</t>
  </si>
  <si>
    <t>Rozbiórka zjazdów mineralno - bitumicznych wraz  z wywozem na legalne składowisko i utylizacją</t>
  </si>
  <si>
    <t>Rozbiórka zjazdów z płyt betonowych typu MEBA wraz  z wywozem na legalne składowisko i utylizacją</t>
  </si>
  <si>
    <t>Obrzeża betonowe oraz ławy betonowe  wraz  z wywozem na legalne składowisko i utylizacją</t>
  </si>
  <si>
    <t>Krawężniki betonowe oraz ławy betonowe  wraz  z wywozem na legalne składowisko i utylizacją</t>
  </si>
  <si>
    <t>Rozbiórka oznakowania pionowego - słupek wraz  z wywozem na legalne składowisko i utylizacją</t>
  </si>
  <si>
    <t>Rozbiórka oznakowania pionowego - tarcza znaku wraz  z wywozem na legalne składowisko i utylizacją</t>
  </si>
  <si>
    <t>Rozbiórka balustrady wraz  z wywozem na legalne składowisko i utylizacją</t>
  </si>
  <si>
    <t>Rozbiórka umocnienia faszynowego rowu wraz  z wywozem na legalne składowisko i utylizacją</t>
  </si>
  <si>
    <t>Rozbiórka i ponowne wbudowanie ogrodzenia kutego na podmurówce betonowej wraz  z wywozem na legalne składowisko i utylizacją</t>
  </si>
  <si>
    <t>Wykopy</t>
  </si>
  <si>
    <t>Demontaż istniejącego kabla SN - 3x XUHAKXS 1x240  wraz  z wywozem na legalne składowisko i utylizacją</t>
  </si>
  <si>
    <t xml:space="preserve">Wykop otwarty  wraz  z wywozem na legalne składowisko i utylizacją i zasypanie wraz z wykonaniem podsypki piaskowej (pod oraz nad układanym kablem) </t>
  </si>
  <si>
    <t>Wykop otwarty  wraz  z wywozem na legalne składowisko i utylizacją  i zasypanie</t>
  </si>
  <si>
    <t>Wykop dla kabli ziemnych wraz z wywozem na legalne składowisko i utylizacją</t>
  </si>
  <si>
    <t>Demontaż kabla wraz z wywozem na legalne składowisko i utylizacją</t>
  </si>
  <si>
    <t>Demontaż kabli z kanalizacji wraz z wywozem na legalne składowisko i utylizacją</t>
  </si>
  <si>
    <t>RAZEM 2 PRZEBUDOWA SIECI ELEKTROENERGETYCZNEJ</t>
  </si>
  <si>
    <t>RAZEM 3 PRZEBUDOWA SIECI TELETECHNICZNYCH</t>
  </si>
  <si>
    <t>RAZEM 4 ROBOTY ZIEMNE</t>
  </si>
  <si>
    <t>RAZEM 5 PODBUDOWY</t>
  </si>
  <si>
    <t>NAWIERZCHNIE</t>
  </si>
  <si>
    <t>Warstwawa wiążąca z betonu asfaltowego AC 16 W, PMB 25/55-60 gr. 5 cm (konstrukcja nawierzchni jezdni - typ 1)</t>
  </si>
  <si>
    <t>Warstwawa wiążąca z betonu asfaltowego AC 16 W, PMB 25/55-60 gr. 8 cm (konstrukcja nawierzchni jezdni - typ 2)</t>
  </si>
  <si>
    <t>Warstwawa ścieralna z SMA11, PMB 45/80-55, gr. 4cm (konstrukcja nawierzchni jezdni - typ 1)</t>
  </si>
  <si>
    <t>Warstwawa ścieralna z SMA11, PMB 45/80-55, gr. 4cm (konstrukcja nawierzchni jezdni - typ 2)</t>
  </si>
  <si>
    <t>Warstwawa ścieralna - kostka betonowa prostokątna fazowana koloru grafitowego 10x20cm gr. 8cm na podsypce cementowo- piaskowej (konstrukcja nawierzchni zjazdu)</t>
  </si>
  <si>
    <t xml:space="preserve">Warstwawa ścieralna - kostka betonowa prostokątna fazowana koloru grafitowego 10x20cm gr. 8cm na podsypce cementowo- piaskowej (konstrukcja nawierzchni zabruków pomiędzy jezdnią a chodnikiem) </t>
  </si>
  <si>
    <t>Warstwawa ścieralna - kostka betonowa prostokątna fazowana koloru szarego10x20cm gr. 8cm na podsypce cementowo- piaskowej (konstrukcja nawierzchni ścieku przykrawężnikowego)</t>
  </si>
  <si>
    <t>RAZEM 6 NAWIERZCHNIE</t>
  </si>
  <si>
    <t>RAZEM 7 ROBOTY WYKOŃCZENIOWE</t>
  </si>
  <si>
    <t>RAZEM 8 URZĄDZENIA BEZPIECZEŃSTWA RUCHU</t>
  </si>
  <si>
    <t>Obrzeże betonowe 8x25cm  na podsypce cementowo-piaskowej 1:4 gr. 5cm wraz z ławą betonową C12/15 z oporem</t>
  </si>
  <si>
    <t>REGULACJA UZBROJENIA TERENU</t>
  </si>
  <si>
    <t xml:space="preserve">RAZEM kosztorys NETTO </t>
  </si>
  <si>
    <t>VAT 23 %</t>
  </si>
  <si>
    <t>RAZEM kosztorys BRUTTO</t>
  </si>
  <si>
    <t>w-wa ścieralna - płyta betonowa chodnikowa 30x30 koloru szarego gr. 8 cm  na podsypce cementowo- piaskowej (konstrukcja nawierzchni chodnika w miejscu przecięcia zjazdu)</t>
  </si>
  <si>
    <t>Demontaż studni kablowej  wraz z wywozem na legalne składowisko i utylizacją</t>
  </si>
  <si>
    <t>Lp.</t>
  </si>
  <si>
    <t>Nr spec. technicz.</t>
  </si>
  <si>
    <t>Opis robót</t>
  </si>
  <si>
    <t>Obmiar</t>
  </si>
  <si>
    <t>1</t>
  </si>
  <si>
    <t>2</t>
  </si>
  <si>
    <t>3</t>
  </si>
  <si>
    <t>4</t>
  </si>
  <si>
    <t>5</t>
  </si>
  <si>
    <t>6</t>
  </si>
  <si>
    <t>7</t>
  </si>
  <si>
    <t>2.1</t>
  </si>
  <si>
    <t>2.2</t>
  </si>
  <si>
    <t>2.3</t>
  </si>
  <si>
    <t>2.4</t>
  </si>
  <si>
    <t>2.5</t>
  </si>
  <si>
    <t>2.6</t>
  </si>
  <si>
    <t>3.1</t>
  </si>
  <si>
    <t>3.2</t>
  </si>
  <si>
    <t>3.3</t>
  </si>
  <si>
    <t>3.4</t>
  </si>
  <si>
    <t>3.5</t>
  </si>
  <si>
    <t>3.6</t>
  </si>
  <si>
    <t>D-05.01.00</t>
  </si>
  <si>
    <t>Jezdnie</t>
  </si>
  <si>
    <t>6.1</t>
  </si>
  <si>
    <t>6.2</t>
  </si>
  <si>
    <t>RAZEM 1 ROBOTY PRZYGOTOWAWCZE</t>
  </si>
  <si>
    <t>Pielęgnacja trawników  w pierwszym roku wg wytycznych do projektu</t>
  </si>
  <si>
    <t>3-letnia pielęgnacja drzew wg wytycznych do projektu</t>
  </si>
  <si>
    <t>RAZEM 9 ELEMENTY ULIC</t>
  </si>
  <si>
    <t>RAZEM 10 ZIELEŃ DROGOWA</t>
  </si>
  <si>
    <t>RAZEM 11 REGULACJA UZBROJENIA TERENU</t>
  </si>
  <si>
    <t>Budowa kabla światłowodowego Z-XOTKtsd 48J/Gda527G w kanalizacji kablowej – kabel istniejący (wyciąganie kabla 591,4 m, wciąganie 594,9m)</t>
  </si>
  <si>
    <t>3.7</t>
  </si>
  <si>
    <t>Budowa kabla światłowodowego A-DQ(ZN)B2Y 24J w kanalizacji kablowej – kabel istniejący (wyciąganie kabla 425,0 m, wciąganie 425,0m)</t>
  </si>
  <si>
    <t>w-wa ścieralna - nawierzchnia z destruktu mineralno - asfaltowego 0/31,5 gr. 18 cm (konstrukcja nawierzchni wzmocnionego pobocza gruntowego)</t>
  </si>
  <si>
    <t>w-wa ścieralna - nawierzchnia z destruktu mineralno - asfaltowego 0/31,5 gr. 15 cm (konstrukcja regulacji nawierzchni wzmocnionego pobocza gruntowego)</t>
  </si>
  <si>
    <t>13a</t>
  </si>
  <si>
    <r>
      <t>KOSZTORYS OFERTOWY</t>
    </r>
    <r>
      <rPr>
        <b/>
        <sz val="12"/>
        <color rgb="FFFF0000"/>
        <rFont val="Calibri"/>
        <family val="2"/>
        <charset val="238"/>
        <scheme val="minor"/>
      </rPr>
      <t xml:space="preserve"> - zamienny z dnia 18.07.2024 r.</t>
    </r>
  </si>
  <si>
    <t>Rozbiórka ogrodzenia z siatki wraz z podmurówką betonową w tym 2 bram i 2 furtek wraz z wywozem na legalne składowisko i utylizacją oraz odtworzenie ogrodzenia z paneli ogrodzeniowych wys. 123 cm (drut średnicy 5mm) na podmurówce systemowej wys. 25 cm wraz z 2 bramami i 2 furtkami</t>
  </si>
  <si>
    <t>14a</t>
  </si>
  <si>
    <t>14b</t>
  </si>
  <si>
    <t>Wycinka drzew wraz z usunięciem korzeni z wywozem zgodnie z tabelą z pkt 7.2 PAB i  PW br. drogowej wraz  z wywozem na legalne składowisko i utylizacją</t>
  </si>
  <si>
    <t>Wycinka krzewów zgodnie z tabelą pkt 7.1 PW br. drogowej wraz  z wywozem na legalne składowisko i utylizacją</t>
  </si>
  <si>
    <t>74a</t>
  </si>
  <si>
    <t xml:space="preserve">Wymiana ramy i pokrywy istniejącej studni S013/NETIA </t>
  </si>
  <si>
    <t>Komplet oznakowania pionowego zgodnie z projektem docelowej organizacji ruchu</t>
  </si>
  <si>
    <t>3-letnia pielęgnacja krzew wg wytycznych do projektu</t>
  </si>
  <si>
    <t>Wycinka tuj wzdłuż ogrodzenia kutego w tym 2 bram i 2 furtek wraz z usunięciem korzeni i wywozem na legalne składowisko oraz utylizacją</t>
  </si>
  <si>
    <r>
      <t xml:space="preserve">Ułożenie humusu gr. 15 cm oraz założenie </t>
    </r>
    <r>
      <rPr>
        <strike/>
        <sz val="11"/>
        <color rgb="FFFF0000"/>
        <rFont val="Century Gothic"/>
        <family val="2"/>
        <charset val="238"/>
      </rPr>
      <t>i pielęgnacja</t>
    </r>
    <r>
      <rPr>
        <sz val="11"/>
        <color theme="1"/>
        <rFont val="Century Gothic"/>
        <family val="2"/>
      </rPr>
      <t xml:space="preserve"> trawników</t>
    </r>
  </si>
  <si>
    <r>
      <t xml:space="preserve">Nasadzenie drzew - sosna </t>
    </r>
    <r>
      <rPr>
        <sz val="11"/>
        <color rgb="FFFF0000"/>
        <rFont val="Century Gothic"/>
        <family val="2"/>
        <charset val="238"/>
      </rPr>
      <t>czarna</t>
    </r>
  </si>
  <si>
    <r>
      <t xml:space="preserve">Nasadzenie drzew </t>
    </r>
    <r>
      <rPr>
        <sz val="11"/>
        <color rgb="FFFF0000"/>
        <rFont val="Century Gothic"/>
        <family val="2"/>
        <charset val="238"/>
      </rPr>
      <t>- jesion pensylwański</t>
    </r>
  </si>
  <si>
    <r>
      <t xml:space="preserve">Nasadzenie krzewów </t>
    </r>
    <r>
      <rPr>
        <sz val="11"/>
        <color theme="1"/>
        <rFont val="Century Gothic"/>
        <family val="2"/>
        <charset val="238"/>
      </rPr>
      <t>- knieć błotna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</si>
</sst>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#.00"/>
    <numFmt numFmtId="165" formatCode="#,##0.0"/>
    <numFmt numFmtId="166" formatCode="#\ ###\ ###\ ##0.00"/>
    <numFmt numFmtId="167" formatCode="#\ ###\ ###\ ##0.000"/>
  </numFmts>
  <fonts count="25">
    <font>
      <sz val="10"/>
      <name val="Arial CE"/>
      <family val="2"/>
      <charset val="238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sz val="8"/>
      <name val="Arial CE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4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name val="Century Gothic"/>
      <family val="2"/>
      <charset val="238"/>
    </font>
    <font>
      <sz val="12"/>
      <name val="Century Gothic"/>
      <family val="2"/>
      <charset val="238"/>
    </font>
    <font>
      <b/>
      <sz val="12"/>
      <color theme="1"/>
      <name val="Century Gothic"/>
      <family val="2"/>
      <charset val="238"/>
    </font>
    <font>
      <sz val="12"/>
      <color theme="4"/>
      <name val="Century Gothic"/>
      <family val="2"/>
      <charset val="238"/>
    </font>
    <font>
      <sz val="12"/>
      <color rgb="FF3E5B7A"/>
      <name val="Century Gothic"/>
      <family val="2"/>
      <charset val="238"/>
    </font>
    <font>
      <b/>
      <sz val="12"/>
      <color rgb="FF3E5B7A"/>
      <name val="Century Gothic"/>
      <family val="2"/>
      <charset val="238"/>
    </font>
    <font>
      <b/>
      <sz val="12"/>
      <color theme="4"/>
      <name val="Century Gothic"/>
      <family val="2"/>
      <charset val="238"/>
    </font>
    <font>
      <b/>
      <sz val="11"/>
      <color theme="0"/>
      <name val="Century Gothic"/>
      <family val="2"/>
    </font>
    <font>
      <b/>
      <sz val="12"/>
      <color theme="1"/>
      <name val="Calibri"/>
      <family val="2"/>
      <charset val="238"/>
      <scheme val="minor"/>
    </font>
    <font>
      <sz val="12"/>
      <name val="Calibri "/>
      <charset val="238"/>
    </font>
    <font>
      <sz val="11"/>
      <color theme="1"/>
      <name val="Century Gothic"/>
      <family val="2"/>
    </font>
    <font>
      <sz val="11"/>
      <color rgb="FFFF0000"/>
      <name val="Century Gothic"/>
      <family val="2"/>
    </font>
    <font>
      <b/>
      <sz val="12"/>
      <color rgb="FFFF0000"/>
      <name val="Calibri"/>
      <family val="2"/>
      <charset val="238"/>
      <scheme val="minor"/>
    </font>
    <font>
      <sz val="11"/>
      <color rgb="FFFF0000"/>
      <name val="Century Gothic"/>
      <family val="2"/>
      <charset val="238"/>
    </font>
    <font>
      <strike/>
      <sz val="11"/>
      <color rgb="FFFF0000"/>
      <name val="Century Gothic"/>
      <family val="2"/>
      <charset val="238"/>
    </font>
    <font>
      <sz val="11"/>
      <color theme="1"/>
      <name val="Century Gothic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3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55"/>
      </patternFill>
    </fill>
    <fill>
      <patternFill patternType="solid">
        <fgColor theme="8" tint="0.59999389629810485"/>
        <bgColor indexed="24"/>
      </patternFill>
    </fill>
    <fill>
      <patternFill patternType="solid">
        <fgColor theme="8" tint="0.79998168889431442"/>
        <bgColor indexed="31"/>
      </patternFill>
    </fill>
    <fill>
      <patternFill patternType="solid">
        <fgColor theme="8" tint="0.79998168889431442"/>
        <bgColor indexed="22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hair">
        <color indexed="8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5">
    <xf numFmtId="0" fontId="0" fillId="0" borderId="0" xfId="0"/>
    <xf numFmtId="166" fontId="3" fillId="4" borderId="3" xfId="0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1" applyFont="1" applyAlignment="1">
      <alignment vertical="center"/>
    </xf>
    <xf numFmtId="0" fontId="6" fillId="0" borderId="0" xfId="1" applyFont="1"/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/>
    </xf>
    <xf numFmtId="2" fontId="6" fillId="0" borderId="0" xfId="0" applyNumberFormat="1" applyFont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166" fontId="8" fillId="2" borderId="3" xfId="0" applyNumberFormat="1" applyFont="1" applyFill="1" applyBorder="1" applyAlignment="1">
      <alignment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10" fillId="6" borderId="1" xfId="0" applyFont="1" applyFill="1" applyBorder="1" applyAlignment="1">
      <alignment vertical="center" wrapText="1"/>
    </xf>
    <xf numFmtId="2" fontId="10" fillId="6" borderId="1" xfId="0" applyNumberFormat="1" applyFont="1" applyFill="1" applyBorder="1" applyAlignment="1">
      <alignment horizontal="center" vertical="center" wrapText="1"/>
    </xf>
    <xf numFmtId="4" fontId="10" fillId="6" borderId="1" xfId="0" applyNumberFormat="1" applyFont="1" applyFill="1" applyBorder="1" applyAlignment="1">
      <alignment horizontal="center" vertical="center" wrapText="1"/>
    </xf>
    <xf numFmtId="166" fontId="11" fillId="2" borderId="3" xfId="0" applyNumberFormat="1" applyFont="1" applyFill="1" applyBorder="1" applyAlignment="1">
      <alignment horizontal="center" vertical="center" wrapText="1"/>
    </xf>
    <xf numFmtId="166" fontId="11" fillId="2" borderId="3" xfId="0" applyNumberFormat="1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2" fontId="9" fillId="3" borderId="1" xfId="0" applyNumberFormat="1" applyFont="1" applyFill="1" applyBorder="1" applyAlignment="1">
      <alignment horizontal="center" vertical="center" wrapText="1"/>
    </xf>
    <xf numFmtId="4" fontId="12" fillId="3" borderId="1" xfId="0" applyNumberFormat="1" applyFont="1" applyFill="1" applyBorder="1" applyAlignment="1">
      <alignment horizontal="center" vertical="center" wrapText="1"/>
    </xf>
    <xf numFmtId="0" fontId="10" fillId="8" borderId="1" xfId="1" applyFont="1" applyFill="1" applyBorder="1" applyAlignment="1">
      <alignment horizontal="center" vertical="center"/>
    </xf>
    <xf numFmtId="0" fontId="9" fillId="8" borderId="1" xfId="1" applyFont="1" applyFill="1" applyBorder="1" applyAlignment="1">
      <alignment horizontal="center" vertical="center"/>
    </xf>
    <xf numFmtId="0" fontId="9" fillId="8" borderId="1" xfId="1" applyFont="1" applyFill="1" applyBorder="1" applyAlignment="1">
      <alignment horizontal="justify" vertical="center"/>
    </xf>
    <xf numFmtId="1" fontId="10" fillId="8" borderId="1" xfId="1" applyNumberFormat="1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0" fontId="10" fillId="8" borderId="2" xfId="1" applyFont="1" applyFill="1" applyBorder="1" applyAlignment="1">
      <alignment horizontal="center" vertical="center"/>
    </xf>
    <xf numFmtId="0" fontId="10" fillId="8" borderId="2" xfId="1" applyFont="1" applyFill="1" applyBorder="1" applyAlignment="1">
      <alignment vertical="center"/>
    </xf>
    <xf numFmtId="0" fontId="9" fillId="7" borderId="4" xfId="0" applyFont="1" applyFill="1" applyBorder="1" applyAlignment="1">
      <alignment horizontal="left" vertical="center" wrapText="1"/>
    </xf>
    <xf numFmtId="1" fontId="10" fillId="8" borderId="2" xfId="1" applyNumberFormat="1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left" vertical="center" wrapText="1"/>
    </xf>
    <xf numFmtId="165" fontId="10" fillId="8" borderId="2" xfId="1" applyNumberFormat="1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10" fillId="5" borderId="1" xfId="0" applyFont="1" applyFill="1" applyBorder="1" applyAlignment="1">
      <alignment vertical="center" wrapText="1"/>
    </xf>
    <xf numFmtId="2" fontId="10" fillId="5" borderId="1" xfId="0" applyNumberFormat="1" applyFont="1" applyFill="1" applyBorder="1" applyAlignment="1">
      <alignment horizontal="center" vertical="center" wrapText="1"/>
    </xf>
    <xf numFmtId="4" fontId="10" fillId="5" borderId="1" xfId="0" applyNumberFormat="1" applyFont="1" applyFill="1" applyBorder="1" applyAlignment="1">
      <alignment horizontal="center" vertical="center" wrapText="1"/>
    </xf>
    <xf numFmtId="166" fontId="11" fillId="9" borderId="3" xfId="0" applyNumberFormat="1" applyFont="1" applyFill="1" applyBorder="1" applyAlignment="1">
      <alignment horizontal="center" vertical="center" wrapText="1"/>
    </xf>
    <xf numFmtId="166" fontId="11" fillId="9" borderId="3" xfId="0" applyNumberFormat="1" applyFont="1" applyFill="1" applyBorder="1" applyAlignment="1">
      <alignment vertical="center" wrapText="1"/>
    </xf>
    <xf numFmtId="4" fontId="12" fillId="5" borderId="1" xfId="0" applyNumberFormat="1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vertical="center" wrapText="1"/>
    </xf>
    <xf numFmtId="2" fontId="10" fillId="7" borderId="1" xfId="0" applyNumberFormat="1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3" fillId="5" borderId="1" xfId="0" applyFont="1" applyFill="1" applyBorder="1" applyAlignment="1">
      <alignment vertical="center" wrapText="1"/>
    </xf>
    <xf numFmtId="2" fontId="13" fillId="5" borderId="1" xfId="0" applyNumberFormat="1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left"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16" fillId="10" borderId="3" xfId="0" applyFont="1" applyFill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3" xfId="0" applyFont="1" applyBorder="1" applyAlignment="1">
      <alignment vertical="center" wrapText="1"/>
    </xf>
    <xf numFmtId="167" fontId="19" fillId="0" borderId="3" xfId="0" applyNumberFormat="1" applyFont="1" applyBorder="1" applyAlignment="1">
      <alignment vertical="center" wrapText="1"/>
    </xf>
    <xf numFmtId="166" fontId="19" fillId="0" borderId="3" xfId="0" applyNumberFormat="1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3" xfId="0" applyFont="1" applyBorder="1" applyAlignment="1">
      <alignment vertical="center" wrapText="1"/>
    </xf>
    <xf numFmtId="167" fontId="20" fillId="0" borderId="3" xfId="0" applyNumberFormat="1" applyFont="1" applyBorder="1" applyAlignment="1">
      <alignment vertical="center" wrapText="1"/>
    </xf>
    <xf numFmtId="0" fontId="9" fillId="6" borderId="5" xfId="0" applyFont="1" applyFill="1" applyBorder="1" applyAlignment="1">
      <alignment horizontal="center" vertical="center" wrapText="1"/>
    </xf>
    <xf numFmtId="4" fontId="9" fillId="6" borderId="6" xfId="0" applyNumberFormat="1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4" fontId="10" fillId="3" borderId="6" xfId="0" applyNumberFormat="1" applyFont="1" applyFill="1" applyBorder="1" applyAlignment="1">
      <alignment horizontal="center" vertical="center" wrapText="1"/>
    </xf>
    <xf numFmtId="49" fontId="9" fillId="8" borderId="5" xfId="1" applyNumberFormat="1" applyFont="1" applyFill="1" applyBorder="1" applyAlignment="1">
      <alignment horizontal="center" vertical="center"/>
    </xf>
    <xf numFmtId="164" fontId="10" fillId="8" borderId="6" xfId="1" applyNumberFormat="1" applyFont="1" applyFill="1" applyBorder="1" applyAlignment="1">
      <alignment horizontal="center" vertical="center"/>
    </xf>
    <xf numFmtId="164" fontId="10" fillId="8" borderId="7" xfId="1" applyNumberFormat="1" applyFont="1" applyFill="1" applyBorder="1" applyAlignment="1">
      <alignment horizontal="center" vertical="center"/>
    </xf>
    <xf numFmtId="165" fontId="10" fillId="8" borderId="7" xfId="1" applyNumberFormat="1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 wrapText="1"/>
    </xf>
    <xf numFmtId="4" fontId="9" fillId="5" borderId="6" xfId="0" applyNumberFormat="1" applyFont="1" applyFill="1" applyBorder="1" applyAlignment="1">
      <alignment horizontal="center" vertical="center" wrapText="1"/>
    </xf>
    <xf numFmtId="4" fontId="10" fillId="7" borderId="6" xfId="0" applyNumberFormat="1" applyFont="1" applyFill="1" applyBorder="1" applyAlignment="1">
      <alignment horizontal="center" vertical="center" wrapText="1"/>
    </xf>
    <xf numFmtId="4" fontId="14" fillId="5" borderId="6" xfId="0" applyNumberFormat="1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">
    <cellStyle name="Excel Built-in Normal" xfId="1" xr:uid="{00000000-0005-0000-0000-000001000000}"/>
    <cellStyle name="Normalny" xfId="0" builtinId="0"/>
    <cellStyle name="Normalny 2" xfId="2" xr:uid="{00000000-0005-0000-0000-000003000000}"/>
    <cellStyle name="Normalny 7" xfId="3" xr:uid="{00000000-0005-0000-0000-000004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CC"/>
      <rgbColor rgb="0000FFFF"/>
      <rgbColor rgb="00800000"/>
      <rgbColor rgb="0000AE00"/>
      <rgbColor rgb="00000080"/>
      <rgbColor rgb="00808000"/>
      <rgbColor rgb="00800080"/>
      <rgbColor rgb="00008080"/>
      <rgbColor rgb="00C0C0C0"/>
      <rgbColor rgb="00808080"/>
      <rgbColor rgb="00999999"/>
      <rgbColor rgb="00FF3333"/>
      <rgbColor rgb="00FFFFCC"/>
      <rgbColor rgb="00CCFFFF"/>
      <rgbColor rgb="00660066"/>
      <rgbColor rgb="00FF8080"/>
      <rgbColor rgb="000066CC"/>
      <rgbColor rgb="00BFBFB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CC"/>
      <rgbColor rgb="00CCFFFF"/>
      <rgbColor rgb="00CCFFCC"/>
      <rgbColor rgb="00FFFF99"/>
      <rgbColor rgb="0066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H225"/>
  <sheetViews>
    <sheetView showZeros="0" tabSelected="1" topLeftCell="A17" zoomScale="70" zoomScaleNormal="70" zoomScaleSheetLayoutView="70" workbookViewId="0">
      <selection activeCell="F208" sqref="F208"/>
    </sheetView>
  </sheetViews>
  <sheetFormatPr defaultColWidth="6" defaultRowHeight="14.25"/>
  <cols>
    <col min="1" max="1" width="13.5703125" style="6" customWidth="1"/>
    <col min="2" max="2" width="19.5703125" style="6" customWidth="1"/>
    <col min="3" max="3" width="77.85546875" style="8" customWidth="1"/>
    <col min="4" max="4" width="12.5703125" style="6" customWidth="1"/>
    <col min="5" max="5" width="20.140625" style="9" customWidth="1"/>
    <col min="6" max="6" width="20.42578125" style="10" customWidth="1"/>
    <col min="7" max="7" width="27.140625" style="10" customWidth="1"/>
    <col min="8" max="8" width="37.42578125" style="6" customWidth="1"/>
    <col min="9" max="245" width="5.7109375" style="6" customWidth="1"/>
    <col min="246" max="16384" width="6" style="6"/>
  </cols>
  <sheetData>
    <row r="3" spans="1:7" s="11" customFormat="1" ht="28.5" customHeight="1">
      <c r="A3" s="73" t="s">
        <v>248</v>
      </c>
      <c r="B3" s="73"/>
      <c r="C3" s="73"/>
      <c r="D3" s="73"/>
      <c r="E3" s="73"/>
      <c r="F3" s="73"/>
      <c r="G3" s="73"/>
    </row>
    <row r="4" spans="1:7" s="11" customFormat="1" ht="44.25" customHeight="1">
      <c r="A4" s="74" t="s">
        <v>0</v>
      </c>
      <c r="B4" s="74"/>
      <c r="C4" s="74"/>
      <c r="D4" s="74"/>
      <c r="E4" s="74"/>
      <c r="F4" s="74"/>
      <c r="G4" s="74"/>
    </row>
    <row r="5" spans="1:7" s="2" customFormat="1" ht="43.5" customHeight="1">
      <c r="A5" s="3"/>
      <c r="B5" s="3"/>
      <c r="C5" s="3"/>
      <c r="D5" s="3"/>
      <c r="E5" s="3"/>
      <c r="F5" s="3"/>
      <c r="G5" s="3"/>
    </row>
    <row r="6" spans="1:7" s="2" customFormat="1" ht="24" customHeight="1">
      <c r="A6" s="52" t="s">
        <v>209</v>
      </c>
      <c r="B6" s="52" t="s">
        <v>210</v>
      </c>
      <c r="C6" s="52" t="s">
        <v>211</v>
      </c>
      <c r="D6" s="52" t="s">
        <v>1</v>
      </c>
      <c r="E6" s="52" t="s">
        <v>212</v>
      </c>
      <c r="F6" s="52" t="s">
        <v>2</v>
      </c>
      <c r="G6" s="52" t="s">
        <v>3</v>
      </c>
    </row>
    <row r="7" spans="1:7" s="2" customFormat="1" ht="18" customHeight="1">
      <c r="A7" s="52" t="s">
        <v>213</v>
      </c>
      <c r="B7" s="52" t="s">
        <v>214</v>
      </c>
      <c r="C7" s="52" t="s">
        <v>215</v>
      </c>
      <c r="D7" s="52" t="s">
        <v>216</v>
      </c>
      <c r="E7" s="52" t="s">
        <v>217</v>
      </c>
      <c r="F7" s="52" t="s">
        <v>218</v>
      </c>
      <c r="G7" s="52" t="s">
        <v>219</v>
      </c>
    </row>
    <row r="8" spans="1:7" s="2" customFormat="1" ht="40.5" customHeight="1">
      <c r="A8" s="60">
        <v>1</v>
      </c>
      <c r="B8" s="13" t="s">
        <v>4</v>
      </c>
      <c r="C8" s="14" t="s">
        <v>5</v>
      </c>
      <c r="D8" s="15"/>
      <c r="E8" s="16"/>
      <c r="F8" s="17"/>
      <c r="G8" s="61"/>
    </row>
    <row r="9" spans="1:7" s="2" customFormat="1" ht="45" customHeight="1">
      <c r="A9" s="53">
        <v>1</v>
      </c>
      <c r="B9" s="54" t="s">
        <v>6</v>
      </c>
      <c r="C9" s="54" t="s">
        <v>168</v>
      </c>
      <c r="D9" s="54" t="s">
        <v>7</v>
      </c>
      <c r="E9" s="55">
        <v>2462</v>
      </c>
      <c r="F9" s="1"/>
      <c r="G9" s="56">
        <f>ROUND(E9*F9,2)</f>
        <v>0</v>
      </c>
    </row>
    <row r="10" spans="1:7" s="2" customFormat="1" ht="45" customHeight="1">
      <c r="A10" s="53">
        <v>2</v>
      </c>
      <c r="B10" s="54" t="s">
        <v>6</v>
      </c>
      <c r="C10" s="54" t="s">
        <v>169</v>
      </c>
      <c r="D10" s="54" t="s">
        <v>7</v>
      </c>
      <c r="E10" s="55">
        <v>190</v>
      </c>
      <c r="F10" s="1"/>
      <c r="G10" s="56">
        <f>ROUND(E10*F10,2)</f>
        <v>0</v>
      </c>
    </row>
    <row r="11" spans="1:7" s="2" customFormat="1" ht="45" customHeight="1">
      <c r="A11" s="53">
        <v>3</v>
      </c>
      <c r="B11" s="54" t="s">
        <v>6</v>
      </c>
      <c r="C11" s="54" t="s">
        <v>167</v>
      </c>
      <c r="D11" s="54" t="s">
        <v>7</v>
      </c>
      <c r="E11" s="55">
        <v>21</v>
      </c>
      <c r="F11" s="1"/>
      <c r="G11" s="56">
        <f>ROUND(E11*F11,2)</f>
        <v>0</v>
      </c>
    </row>
    <row r="12" spans="1:7" s="2" customFormat="1" ht="45" customHeight="1">
      <c r="A12" s="53">
        <v>4</v>
      </c>
      <c r="B12" s="54" t="s">
        <v>6</v>
      </c>
      <c r="C12" s="54" t="s">
        <v>170</v>
      </c>
      <c r="D12" s="54" t="s">
        <v>7</v>
      </c>
      <c r="E12" s="55">
        <v>149</v>
      </c>
      <c r="F12" s="1"/>
      <c r="G12" s="56">
        <f>ROUND(E12*F12,2)</f>
        <v>0</v>
      </c>
    </row>
    <row r="13" spans="1:7" s="2" customFormat="1" ht="45" customHeight="1">
      <c r="A13" s="53">
        <v>5</v>
      </c>
      <c r="B13" s="54" t="s">
        <v>6</v>
      </c>
      <c r="C13" s="54" t="s">
        <v>171</v>
      </c>
      <c r="D13" s="54" t="s">
        <v>7</v>
      </c>
      <c r="E13" s="55">
        <v>15</v>
      </c>
      <c r="F13" s="1"/>
      <c r="G13" s="56">
        <f t="shared" ref="G13" si="0">ROUND(E13*F13,2)</f>
        <v>0</v>
      </c>
    </row>
    <row r="14" spans="1:7" s="2" customFormat="1" ht="45" customHeight="1">
      <c r="A14" s="53">
        <v>6</v>
      </c>
      <c r="B14" s="54" t="s">
        <v>6</v>
      </c>
      <c r="C14" s="54" t="s">
        <v>172</v>
      </c>
      <c r="D14" s="54" t="s">
        <v>7</v>
      </c>
      <c r="E14" s="55">
        <v>21</v>
      </c>
      <c r="F14" s="1"/>
      <c r="G14" s="56">
        <f>ROUND(E14*F14,2)</f>
        <v>0</v>
      </c>
    </row>
    <row r="15" spans="1:7" s="2" customFormat="1" ht="45" customHeight="1">
      <c r="A15" s="53">
        <v>7</v>
      </c>
      <c r="B15" s="54" t="s">
        <v>6</v>
      </c>
      <c r="C15" s="54" t="s">
        <v>173</v>
      </c>
      <c r="D15" s="54" t="s">
        <v>8</v>
      </c>
      <c r="E15" s="55">
        <v>14</v>
      </c>
      <c r="F15" s="1"/>
      <c r="G15" s="56">
        <f t="shared" ref="G15" si="1">ROUND(E15*F15,2)</f>
        <v>0</v>
      </c>
    </row>
    <row r="16" spans="1:7" s="2" customFormat="1" ht="45" customHeight="1">
      <c r="A16" s="53">
        <v>8</v>
      </c>
      <c r="B16" s="54" t="s">
        <v>6</v>
      </c>
      <c r="C16" s="54" t="s">
        <v>174</v>
      </c>
      <c r="D16" s="54" t="s">
        <v>8</v>
      </c>
      <c r="E16" s="55">
        <v>71</v>
      </c>
      <c r="F16" s="1"/>
      <c r="G16" s="56">
        <f>ROUND(E16*F16,2)</f>
        <v>0</v>
      </c>
    </row>
    <row r="17" spans="1:7" s="4" customFormat="1" ht="45" customHeight="1">
      <c r="A17" s="53">
        <v>9</v>
      </c>
      <c r="B17" s="54" t="s">
        <v>6</v>
      </c>
      <c r="C17" s="54" t="s">
        <v>175</v>
      </c>
      <c r="D17" s="54" t="s">
        <v>9</v>
      </c>
      <c r="E17" s="55">
        <v>5</v>
      </c>
      <c r="F17" s="1"/>
      <c r="G17" s="56">
        <f t="shared" ref="G17:G20" si="2">ROUND(E17*F17,2)</f>
        <v>0</v>
      </c>
    </row>
    <row r="18" spans="1:7" s="4" customFormat="1" ht="45" customHeight="1">
      <c r="A18" s="53">
        <v>10</v>
      </c>
      <c r="B18" s="54" t="s">
        <v>6</v>
      </c>
      <c r="C18" s="54" t="s">
        <v>176</v>
      </c>
      <c r="D18" s="54" t="s">
        <v>9</v>
      </c>
      <c r="E18" s="55">
        <v>8</v>
      </c>
      <c r="F18" s="1"/>
      <c r="G18" s="56">
        <f t="shared" si="2"/>
        <v>0</v>
      </c>
    </row>
    <row r="19" spans="1:7" s="4" customFormat="1" ht="45" customHeight="1">
      <c r="A19" s="53">
        <v>11</v>
      </c>
      <c r="B19" s="54" t="s">
        <v>6</v>
      </c>
      <c r="C19" s="54" t="s">
        <v>177</v>
      </c>
      <c r="D19" s="54" t="s">
        <v>8</v>
      </c>
      <c r="E19" s="55">
        <v>2</v>
      </c>
      <c r="F19" s="1"/>
      <c r="G19" s="56">
        <f t="shared" si="2"/>
        <v>0</v>
      </c>
    </row>
    <row r="20" spans="1:7" s="4" customFormat="1" ht="45" customHeight="1">
      <c r="A20" s="53">
        <v>12</v>
      </c>
      <c r="B20" s="54" t="s">
        <v>6</v>
      </c>
      <c r="C20" s="54" t="s">
        <v>178</v>
      </c>
      <c r="D20" s="54" t="s">
        <v>8</v>
      </c>
      <c r="E20" s="55">
        <v>51</v>
      </c>
      <c r="F20" s="1"/>
      <c r="G20" s="56">
        <f t="shared" si="2"/>
        <v>0</v>
      </c>
    </row>
    <row r="21" spans="1:7" s="4" customFormat="1" ht="45" customHeight="1">
      <c r="A21" s="53">
        <v>13</v>
      </c>
      <c r="B21" s="54" t="s">
        <v>6</v>
      </c>
      <c r="C21" s="54" t="s">
        <v>179</v>
      </c>
      <c r="D21" s="54" t="s">
        <v>8</v>
      </c>
      <c r="E21" s="55">
        <v>53</v>
      </c>
      <c r="F21" s="1"/>
      <c r="G21" s="56">
        <f>ROUND(E21*F21,2)</f>
        <v>0</v>
      </c>
    </row>
    <row r="22" spans="1:7" s="4" customFormat="1" ht="45" customHeight="1">
      <c r="A22" s="57" t="s">
        <v>247</v>
      </c>
      <c r="B22" s="58"/>
      <c r="C22" s="58" t="s">
        <v>258</v>
      </c>
      <c r="D22" s="58" t="s">
        <v>9</v>
      </c>
      <c r="E22" s="59">
        <v>50</v>
      </c>
      <c r="F22" s="1"/>
      <c r="G22" s="56">
        <f>ROUND(E22*F22,2)</f>
        <v>0</v>
      </c>
    </row>
    <row r="23" spans="1:7" s="4" customFormat="1" ht="113.25" customHeight="1">
      <c r="A23" s="53">
        <v>14</v>
      </c>
      <c r="B23" s="54" t="s">
        <v>6</v>
      </c>
      <c r="C23" s="58" t="s">
        <v>249</v>
      </c>
      <c r="D23" s="54" t="s">
        <v>8</v>
      </c>
      <c r="E23" s="55">
        <v>142</v>
      </c>
      <c r="F23" s="1"/>
      <c r="G23" s="56">
        <f t="shared" ref="G23" si="3">ROUND(E23*F23,2)</f>
        <v>0</v>
      </c>
    </row>
    <row r="24" spans="1:7" s="4" customFormat="1" ht="57.75" customHeight="1">
      <c r="A24" s="57" t="s">
        <v>250</v>
      </c>
      <c r="B24" s="54"/>
      <c r="C24" s="58" t="s">
        <v>252</v>
      </c>
      <c r="D24" s="58" t="s">
        <v>9</v>
      </c>
      <c r="E24" s="59">
        <v>46</v>
      </c>
      <c r="F24" s="1"/>
      <c r="G24" s="56">
        <f t="shared" ref="G24:G25" si="4">ROUND(E24*F24,2)</f>
        <v>0</v>
      </c>
    </row>
    <row r="25" spans="1:7" s="4" customFormat="1" ht="64.5" customHeight="1">
      <c r="A25" s="57" t="s">
        <v>251</v>
      </c>
      <c r="B25" s="54"/>
      <c r="C25" s="58" t="s">
        <v>253</v>
      </c>
      <c r="D25" s="58" t="s">
        <v>7</v>
      </c>
      <c r="E25" s="59">
        <v>32</v>
      </c>
      <c r="F25" s="1"/>
      <c r="G25" s="56">
        <f t="shared" si="4"/>
        <v>0</v>
      </c>
    </row>
    <row r="26" spans="1:7" s="4" customFormat="1" ht="34.5" customHeight="1">
      <c r="A26" s="18"/>
      <c r="B26" s="19"/>
      <c r="C26" s="19" t="s">
        <v>236</v>
      </c>
      <c r="D26" s="19"/>
      <c r="E26" s="19"/>
      <c r="F26" s="19"/>
      <c r="G26" s="19">
        <f>SUBTOTAL(109,G9:G25)</f>
        <v>0</v>
      </c>
    </row>
    <row r="27" spans="1:7" s="2" customFormat="1" ht="34.5" customHeight="1">
      <c r="A27" s="62">
        <v>2</v>
      </c>
      <c r="B27" s="20" t="s">
        <v>10</v>
      </c>
      <c r="C27" s="21" t="s">
        <v>11</v>
      </c>
      <c r="D27" s="20"/>
      <c r="E27" s="22"/>
      <c r="F27" s="23"/>
      <c r="G27" s="63"/>
    </row>
    <row r="28" spans="1:7" s="4" customFormat="1" ht="34.5" customHeight="1">
      <c r="A28" s="64" t="s">
        <v>220</v>
      </c>
      <c r="B28" s="25"/>
      <c r="C28" s="26" t="s">
        <v>180</v>
      </c>
      <c r="D28" s="24"/>
      <c r="E28" s="27"/>
      <c r="F28" s="24"/>
      <c r="G28" s="65"/>
    </row>
    <row r="29" spans="1:7" s="4" customFormat="1" ht="52.15" customHeight="1">
      <c r="A29" s="53">
        <v>15</v>
      </c>
      <c r="B29" s="54"/>
      <c r="C29" s="54" t="s">
        <v>182</v>
      </c>
      <c r="D29" s="54" t="s">
        <v>12</v>
      </c>
      <c r="E29" s="55">
        <v>22</v>
      </c>
      <c r="F29" s="1"/>
      <c r="G29" s="56">
        <f t="shared" ref="G29:G30" si="5">ROUND(E29*F29,2)</f>
        <v>0</v>
      </c>
    </row>
    <row r="30" spans="1:7" s="4" customFormat="1" ht="42" customHeight="1">
      <c r="A30" s="53">
        <v>16</v>
      </c>
      <c r="B30" s="54"/>
      <c r="C30" s="54" t="s">
        <v>183</v>
      </c>
      <c r="D30" s="54" t="s">
        <v>12</v>
      </c>
      <c r="E30" s="55">
        <v>21</v>
      </c>
      <c r="F30" s="1"/>
      <c r="G30" s="56">
        <f t="shared" si="5"/>
        <v>0</v>
      </c>
    </row>
    <row r="31" spans="1:7" s="4" customFormat="1" ht="36" customHeight="1">
      <c r="A31" s="64" t="s">
        <v>221</v>
      </c>
      <c r="B31" s="25"/>
      <c r="C31" s="26" t="s">
        <v>13</v>
      </c>
      <c r="D31" s="24"/>
      <c r="E31" s="27"/>
      <c r="F31" s="24"/>
      <c r="G31" s="65"/>
    </row>
    <row r="32" spans="1:7" s="4" customFormat="1" ht="33.950000000000003" customHeight="1">
      <c r="A32" s="53">
        <v>17</v>
      </c>
      <c r="B32" s="54"/>
      <c r="C32" s="54" t="s">
        <v>181</v>
      </c>
      <c r="D32" s="54" t="s">
        <v>12</v>
      </c>
      <c r="E32" s="55">
        <v>21</v>
      </c>
      <c r="F32" s="1"/>
      <c r="G32" s="56">
        <f t="shared" ref="G32" si="6">ROUND(E32*F32,2)</f>
        <v>0</v>
      </c>
    </row>
    <row r="33" spans="1:7" s="4" customFormat="1" ht="50.45" customHeight="1">
      <c r="A33" s="64" t="s">
        <v>222</v>
      </c>
      <c r="B33" s="25"/>
      <c r="C33" s="26" t="s">
        <v>14</v>
      </c>
      <c r="D33" s="24"/>
      <c r="E33" s="27"/>
      <c r="F33" s="24"/>
      <c r="G33" s="65"/>
    </row>
    <row r="34" spans="1:7" s="4" customFormat="1" ht="33.950000000000003" customHeight="1">
      <c r="A34" s="53">
        <v>18</v>
      </c>
      <c r="B34" s="54"/>
      <c r="C34" s="54" t="s">
        <v>15</v>
      </c>
      <c r="D34" s="54" t="s">
        <v>12</v>
      </c>
      <c r="E34" s="55">
        <v>26</v>
      </c>
      <c r="F34" s="1"/>
      <c r="G34" s="56">
        <f t="shared" ref="G34:G36" si="7">ROUND(E34*F34,2)</f>
        <v>0</v>
      </c>
    </row>
    <row r="35" spans="1:7" s="4" customFormat="1" ht="33.950000000000003" customHeight="1">
      <c r="A35" s="53">
        <v>19</v>
      </c>
      <c r="B35" s="54"/>
      <c r="C35" s="54" t="s">
        <v>16</v>
      </c>
      <c r="D35" s="54" t="s">
        <v>17</v>
      </c>
      <c r="E35" s="55">
        <v>2</v>
      </c>
      <c r="F35" s="1"/>
      <c r="G35" s="56">
        <f t="shared" si="7"/>
        <v>0</v>
      </c>
    </row>
    <row r="36" spans="1:7" s="4" customFormat="1" ht="33.950000000000003" customHeight="1">
      <c r="A36" s="53">
        <v>20</v>
      </c>
      <c r="B36" s="54"/>
      <c r="C36" s="54" t="s">
        <v>18</v>
      </c>
      <c r="D36" s="54" t="s">
        <v>12</v>
      </c>
      <c r="E36" s="55">
        <v>22</v>
      </c>
      <c r="F36" s="1"/>
      <c r="G36" s="56">
        <f t="shared" si="7"/>
        <v>0</v>
      </c>
    </row>
    <row r="37" spans="1:7" s="4" customFormat="1" ht="28.35" customHeight="1">
      <c r="A37" s="64" t="s">
        <v>223</v>
      </c>
      <c r="B37" s="25"/>
      <c r="C37" s="26" t="s">
        <v>19</v>
      </c>
      <c r="D37" s="24"/>
      <c r="E37" s="27"/>
      <c r="F37" s="24"/>
      <c r="G37" s="65"/>
    </row>
    <row r="38" spans="1:7" s="4" customFormat="1" ht="33.950000000000003" customHeight="1">
      <c r="A38" s="53">
        <v>21</v>
      </c>
      <c r="B38" s="54"/>
      <c r="C38" s="54" t="s">
        <v>20</v>
      </c>
      <c r="D38" s="54" t="s">
        <v>12</v>
      </c>
      <c r="E38" s="55">
        <v>7</v>
      </c>
      <c r="F38" s="1"/>
      <c r="G38" s="56">
        <f t="shared" ref="G38" si="8">ROUND(E38*F38,2)</f>
        <v>0</v>
      </c>
    </row>
    <row r="39" spans="1:7" s="4" customFormat="1" ht="28.35" customHeight="1">
      <c r="A39" s="64" t="s">
        <v>224</v>
      </c>
      <c r="B39" s="25"/>
      <c r="C39" s="26" t="s">
        <v>21</v>
      </c>
      <c r="D39" s="24"/>
      <c r="E39" s="27"/>
      <c r="F39" s="24"/>
      <c r="G39" s="65"/>
    </row>
    <row r="40" spans="1:7" s="4" customFormat="1" ht="33.950000000000003" customHeight="1">
      <c r="A40" s="53">
        <v>22</v>
      </c>
      <c r="B40" s="54"/>
      <c r="C40" s="54" t="s">
        <v>22</v>
      </c>
      <c r="D40" s="54" t="s">
        <v>12</v>
      </c>
      <c r="E40" s="55">
        <v>8</v>
      </c>
      <c r="F40" s="1"/>
      <c r="G40" s="56">
        <f t="shared" ref="G40:G41" si="9">ROUND(E40*F40,2)</f>
        <v>0</v>
      </c>
    </row>
    <row r="41" spans="1:7" s="4" customFormat="1" ht="33.950000000000003" customHeight="1">
      <c r="A41" s="53">
        <v>23</v>
      </c>
      <c r="B41" s="54"/>
      <c r="C41" s="54" t="s">
        <v>23</v>
      </c>
      <c r="D41" s="54" t="s">
        <v>12</v>
      </c>
      <c r="E41" s="55">
        <v>8</v>
      </c>
      <c r="F41" s="1"/>
      <c r="G41" s="56">
        <f t="shared" si="9"/>
        <v>0</v>
      </c>
    </row>
    <row r="42" spans="1:7" s="4" customFormat="1" ht="28.35" customHeight="1">
      <c r="A42" s="64" t="s">
        <v>225</v>
      </c>
      <c r="B42" s="25"/>
      <c r="C42" s="26" t="s">
        <v>24</v>
      </c>
      <c r="D42" s="24"/>
      <c r="E42" s="27"/>
      <c r="F42" s="24"/>
      <c r="G42" s="65"/>
    </row>
    <row r="43" spans="1:7" s="4" customFormat="1" ht="55.15" customHeight="1">
      <c r="A43" s="53">
        <v>24</v>
      </c>
      <c r="B43" s="54"/>
      <c r="C43" s="54" t="s">
        <v>25</v>
      </c>
      <c r="D43" s="54" t="s">
        <v>26</v>
      </c>
      <c r="E43" s="55">
        <v>1</v>
      </c>
      <c r="F43" s="1"/>
      <c r="G43" s="56">
        <f t="shared" ref="G43" si="10">ROUND(E43*F43,2)</f>
        <v>0</v>
      </c>
    </row>
    <row r="44" spans="1:7" s="4" customFormat="1" ht="42.75" customHeight="1">
      <c r="A44" s="18"/>
      <c r="B44" s="19"/>
      <c r="C44" s="19" t="s">
        <v>187</v>
      </c>
      <c r="D44" s="19"/>
      <c r="E44" s="19"/>
      <c r="F44" s="19"/>
      <c r="G44" s="19">
        <f>SUBTOTAL(109,G29:G43)</f>
        <v>0</v>
      </c>
    </row>
    <row r="45" spans="1:7" s="2" customFormat="1" ht="27" customHeight="1">
      <c r="A45" s="62">
        <v>3</v>
      </c>
      <c r="B45" s="20" t="s">
        <v>27</v>
      </c>
      <c r="C45" s="28" t="s">
        <v>28</v>
      </c>
      <c r="D45" s="20"/>
      <c r="E45" s="22"/>
      <c r="F45" s="23"/>
      <c r="G45" s="63"/>
    </row>
    <row r="46" spans="1:7" s="2" customFormat="1" ht="33.950000000000003" customHeight="1">
      <c r="A46" s="64" t="s">
        <v>226</v>
      </c>
      <c r="B46" s="30"/>
      <c r="C46" s="31" t="s">
        <v>29</v>
      </c>
      <c r="D46" s="29"/>
      <c r="E46" s="32"/>
      <c r="F46" s="29"/>
      <c r="G46" s="66"/>
    </row>
    <row r="47" spans="1:7" s="2" customFormat="1" ht="33.950000000000003" customHeight="1">
      <c r="A47" s="53">
        <v>25</v>
      </c>
      <c r="B47" s="54"/>
      <c r="C47" s="54" t="s">
        <v>184</v>
      </c>
      <c r="D47" s="54" t="s">
        <v>8</v>
      </c>
      <c r="E47" s="55">
        <v>34.799999999999997</v>
      </c>
      <c r="F47" s="1"/>
      <c r="G47" s="56">
        <f t="shared" ref="G47" si="11">ROUND(E47*F47,2)</f>
        <v>0</v>
      </c>
    </row>
    <row r="48" spans="1:7" s="2" customFormat="1" ht="33.950000000000003" customHeight="1">
      <c r="A48" s="53">
        <v>26</v>
      </c>
      <c r="B48" s="54"/>
      <c r="C48" s="54" t="s">
        <v>30</v>
      </c>
      <c r="D48" s="54" t="s">
        <v>8</v>
      </c>
      <c r="E48" s="55">
        <v>6.5</v>
      </c>
      <c r="F48" s="1"/>
      <c r="G48" s="56">
        <f t="shared" ref="G48:G89" si="12">ROUND(E48*F48,2)</f>
        <v>0</v>
      </c>
    </row>
    <row r="49" spans="1:7" s="2" customFormat="1" ht="33.950000000000003" customHeight="1">
      <c r="A49" s="53">
        <v>27</v>
      </c>
      <c r="B49" s="54"/>
      <c r="C49" s="54" t="s">
        <v>31</v>
      </c>
      <c r="D49" s="54" t="s">
        <v>8</v>
      </c>
      <c r="E49" s="55">
        <v>8</v>
      </c>
      <c r="F49" s="1"/>
      <c r="G49" s="56">
        <f t="shared" si="12"/>
        <v>0</v>
      </c>
    </row>
    <row r="50" spans="1:7" s="2" customFormat="1" ht="33.950000000000003" customHeight="1">
      <c r="A50" s="53">
        <v>28</v>
      </c>
      <c r="B50" s="54"/>
      <c r="C50" s="54" t="s">
        <v>32</v>
      </c>
      <c r="D50" s="54" t="s">
        <v>8</v>
      </c>
      <c r="E50" s="55">
        <v>14.6</v>
      </c>
      <c r="F50" s="1"/>
      <c r="G50" s="56">
        <f t="shared" si="12"/>
        <v>0</v>
      </c>
    </row>
    <row r="51" spans="1:7" s="2" customFormat="1" ht="33.950000000000003" customHeight="1">
      <c r="A51" s="53">
        <v>29</v>
      </c>
      <c r="B51" s="54"/>
      <c r="C51" s="54" t="s">
        <v>33</v>
      </c>
      <c r="D51" s="54" t="s">
        <v>8</v>
      </c>
      <c r="E51" s="55">
        <v>236.7</v>
      </c>
      <c r="F51" s="1"/>
      <c r="G51" s="56">
        <f t="shared" si="12"/>
        <v>0</v>
      </c>
    </row>
    <row r="52" spans="1:7" s="2" customFormat="1" ht="33.950000000000003" customHeight="1">
      <c r="A52" s="53">
        <v>30</v>
      </c>
      <c r="B52" s="54"/>
      <c r="C52" s="54" t="s">
        <v>34</v>
      </c>
      <c r="D52" s="54" t="s">
        <v>8</v>
      </c>
      <c r="E52" s="55">
        <v>12.5</v>
      </c>
      <c r="F52" s="1"/>
      <c r="G52" s="56">
        <f t="shared" si="12"/>
        <v>0</v>
      </c>
    </row>
    <row r="53" spans="1:7" s="2" customFormat="1" ht="33.950000000000003" customHeight="1">
      <c r="A53" s="53">
        <v>31</v>
      </c>
      <c r="B53" s="54"/>
      <c r="C53" s="54" t="s">
        <v>35</v>
      </c>
      <c r="D53" s="54" t="s">
        <v>9</v>
      </c>
      <c r="E53" s="55">
        <v>1</v>
      </c>
      <c r="F53" s="1"/>
      <c r="G53" s="56">
        <f t="shared" si="12"/>
        <v>0</v>
      </c>
    </row>
    <row r="54" spans="1:7" s="2" customFormat="1" ht="33.950000000000003" customHeight="1">
      <c r="A54" s="53">
        <v>32</v>
      </c>
      <c r="B54" s="54"/>
      <c r="C54" s="54" t="s">
        <v>36</v>
      </c>
      <c r="D54" s="54" t="s">
        <v>9</v>
      </c>
      <c r="E54" s="55">
        <v>7</v>
      </c>
      <c r="F54" s="1"/>
      <c r="G54" s="56">
        <f t="shared" si="12"/>
        <v>0</v>
      </c>
    </row>
    <row r="55" spans="1:7" s="2" customFormat="1" ht="33.950000000000003" customHeight="1">
      <c r="A55" s="53">
        <v>33</v>
      </c>
      <c r="B55" s="54"/>
      <c r="C55" s="54" t="s">
        <v>37</v>
      </c>
      <c r="D55" s="54" t="s">
        <v>9</v>
      </c>
      <c r="E55" s="55">
        <v>1</v>
      </c>
      <c r="F55" s="1"/>
      <c r="G55" s="56">
        <f t="shared" si="12"/>
        <v>0</v>
      </c>
    </row>
    <row r="56" spans="1:7" s="2" customFormat="1" ht="33.950000000000003" customHeight="1">
      <c r="A56" s="53">
        <v>34</v>
      </c>
      <c r="B56" s="54"/>
      <c r="C56" s="54" t="s">
        <v>208</v>
      </c>
      <c r="D56" s="54" t="s">
        <v>9</v>
      </c>
      <c r="E56" s="55">
        <v>3</v>
      </c>
      <c r="F56" s="1"/>
      <c r="G56" s="56">
        <f t="shared" si="12"/>
        <v>0</v>
      </c>
    </row>
    <row r="57" spans="1:7" s="2" customFormat="1" ht="33.950000000000003" customHeight="1">
      <c r="A57" s="53">
        <v>35</v>
      </c>
      <c r="B57" s="54"/>
      <c r="C57" s="54" t="s">
        <v>38</v>
      </c>
      <c r="D57" s="54" t="s">
        <v>17</v>
      </c>
      <c r="E57" s="55">
        <v>2</v>
      </c>
      <c r="F57" s="1"/>
      <c r="G57" s="56">
        <f t="shared" si="12"/>
        <v>0</v>
      </c>
    </row>
    <row r="58" spans="1:7" s="2" customFormat="1" ht="45" customHeight="1">
      <c r="A58" s="53">
        <v>36</v>
      </c>
      <c r="B58" s="54"/>
      <c r="C58" s="54" t="s">
        <v>39</v>
      </c>
      <c r="D58" s="54" t="s">
        <v>8</v>
      </c>
      <c r="E58" s="55">
        <v>9.5</v>
      </c>
      <c r="F58" s="1"/>
      <c r="G58" s="56">
        <f t="shared" si="12"/>
        <v>0</v>
      </c>
    </row>
    <row r="59" spans="1:7" s="2" customFormat="1" ht="45" customHeight="1">
      <c r="A59" s="53">
        <v>37</v>
      </c>
      <c r="B59" s="54"/>
      <c r="C59" s="54" t="s">
        <v>40</v>
      </c>
      <c r="D59" s="54" t="s">
        <v>8</v>
      </c>
      <c r="E59" s="55">
        <v>11</v>
      </c>
      <c r="F59" s="1"/>
      <c r="G59" s="56">
        <f t="shared" si="12"/>
        <v>0</v>
      </c>
    </row>
    <row r="60" spans="1:7" s="2" customFormat="1" ht="45" customHeight="1">
      <c r="A60" s="53">
        <v>38</v>
      </c>
      <c r="B60" s="54"/>
      <c r="C60" s="54" t="s">
        <v>41</v>
      </c>
      <c r="D60" s="54" t="s">
        <v>8</v>
      </c>
      <c r="E60" s="55">
        <v>31</v>
      </c>
      <c r="F60" s="1"/>
      <c r="G60" s="56">
        <f t="shared" si="12"/>
        <v>0</v>
      </c>
    </row>
    <row r="61" spans="1:7" s="2" customFormat="1" ht="45" customHeight="1">
      <c r="A61" s="53">
        <v>39</v>
      </c>
      <c r="B61" s="54"/>
      <c r="C61" s="54" t="s">
        <v>42</v>
      </c>
      <c r="D61" s="54" t="s">
        <v>8</v>
      </c>
      <c r="E61" s="55">
        <v>168.2</v>
      </c>
      <c r="F61" s="1"/>
      <c r="G61" s="56">
        <f t="shared" si="12"/>
        <v>0</v>
      </c>
    </row>
    <row r="62" spans="1:7" s="2" customFormat="1" ht="45" customHeight="1">
      <c r="A62" s="53">
        <v>40</v>
      </c>
      <c r="B62" s="54"/>
      <c r="C62" s="54" t="s">
        <v>43</v>
      </c>
      <c r="D62" s="54" t="s">
        <v>8</v>
      </c>
      <c r="E62" s="55">
        <v>58.4</v>
      </c>
      <c r="F62" s="1"/>
      <c r="G62" s="56">
        <f t="shared" si="12"/>
        <v>0</v>
      </c>
    </row>
    <row r="63" spans="1:7" s="2" customFormat="1" ht="45" customHeight="1">
      <c r="A63" s="53">
        <v>41</v>
      </c>
      <c r="B63" s="54"/>
      <c r="C63" s="54" t="s">
        <v>44</v>
      </c>
      <c r="D63" s="54" t="s">
        <v>8</v>
      </c>
      <c r="E63" s="55">
        <v>30</v>
      </c>
      <c r="F63" s="1"/>
      <c r="G63" s="56">
        <f t="shared" si="12"/>
        <v>0</v>
      </c>
    </row>
    <row r="64" spans="1:7" s="2" customFormat="1" ht="45" customHeight="1">
      <c r="A64" s="53">
        <v>42</v>
      </c>
      <c r="B64" s="54"/>
      <c r="C64" s="54" t="s">
        <v>45</v>
      </c>
      <c r="D64" s="54" t="s">
        <v>8</v>
      </c>
      <c r="E64" s="55">
        <v>111.3</v>
      </c>
      <c r="F64" s="1"/>
      <c r="G64" s="56">
        <f t="shared" si="12"/>
        <v>0</v>
      </c>
    </row>
    <row r="65" spans="1:7" s="2" customFormat="1" ht="45" customHeight="1">
      <c r="A65" s="53">
        <v>43</v>
      </c>
      <c r="B65" s="54"/>
      <c r="C65" s="54" t="s">
        <v>46</v>
      </c>
      <c r="D65" s="54" t="s">
        <v>8</v>
      </c>
      <c r="E65" s="55">
        <v>111.3</v>
      </c>
      <c r="F65" s="1"/>
      <c r="G65" s="56">
        <f t="shared" si="12"/>
        <v>0</v>
      </c>
    </row>
    <row r="66" spans="1:7" s="2" customFormat="1" ht="45" customHeight="1">
      <c r="A66" s="53">
        <v>44</v>
      </c>
      <c r="B66" s="54"/>
      <c r="C66" s="54" t="s">
        <v>47</v>
      </c>
      <c r="D66" s="54" t="s">
        <v>8</v>
      </c>
      <c r="E66" s="55">
        <v>4.5</v>
      </c>
      <c r="F66" s="1"/>
      <c r="G66" s="56">
        <f t="shared" si="12"/>
        <v>0</v>
      </c>
    </row>
    <row r="67" spans="1:7" s="2" customFormat="1" ht="45" customHeight="1">
      <c r="A67" s="53">
        <v>45</v>
      </c>
      <c r="B67" s="54"/>
      <c r="C67" s="54" t="s">
        <v>48</v>
      </c>
      <c r="D67" s="54" t="s">
        <v>8</v>
      </c>
      <c r="E67" s="55">
        <v>4.5</v>
      </c>
      <c r="F67" s="1"/>
      <c r="G67" s="56">
        <f t="shared" si="12"/>
        <v>0</v>
      </c>
    </row>
    <row r="68" spans="1:7" s="2" customFormat="1" ht="45" customHeight="1">
      <c r="A68" s="53">
        <v>46</v>
      </c>
      <c r="B68" s="54"/>
      <c r="C68" s="54" t="s">
        <v>49</v>
      </c>
      <c r="D68" s="54" t="s">
        <v>8</v>
      </c>
      <c r="E68" s="55">
        <v>88.8</v>
      </c>
      <c r="F68" s="1"/>
      <c r="G68" s="56">
        <f t="shared" si="12"/>
        <v>0</v>
      </c>
    </row>
    <row r="69" spans="1:7" s="2" customFormat="1" ht="45" customHeight="1">
      <c r="A69" s="53">
        <v>47</v>
      </c>
      <c r="B69" s="54"/>
      <c r="C69" s="54" t="s">
        <v>50</v>
      </c>
      <c r="D69" s="54" t="s">
        <v>8</v>
      </c>
      <c r="E69" s="55">
        <v>4.5</v>
      </c>
      <c r="F69" s="1"/>
      <c r="G69" s="56">
        <f t="shared" si="12"/>
        <v>0</v>
      </c>
    </row>
    <row r="70" spans="1:7" s="2" customFormat="1" ht="45" customHeight="1">
      <c r="A70" s="53">
        <v>48</v>
      </c>
      <c r="B70" s="54"/>
      <c r="C70" s="54" t="s">
        <v>51</v>
      </c>
      <c r="D70" s="54" t="s">
        <v>8</v>
      </c>
      <c r="E70" s="55">
        <v>23</v>
      </c>
      <c r="F70" s="1"/>
      <c r="G70" s="56">
        <f t="shared" si="12"/>
        <v>0</v>
      </c>
    </row>
    <row r="71" spans="1:7" s="2" customFormat="1" ht="45" customHeight="1">
      <c r="A71" s="53">
        <v>49</v>
      </c>
      <c r="B71" s="54"/>
      <c r="C71" s="54" t="s">
        <v>51</v>
      </c>
      <c r="D71" s="54" t="s">
        <v>8</v>
      </c>
      <c r="E71" s="55">
        <v>23</v>
      </c>
      <c r="F71" s="1"/>
      <c r="G71" s="56">
        <f t="shared" si="12"/>
        <v>0</v>
      </c>
    </row>
    <row r="72" spans="1:7" s="2" customFormat="1" ht="45" customHeight="1">
      <c r="A72" s="53">
        <v>50</v>
      </c>
      <c r="B72" s="54"/>
      <c r="C72" s="54" t="s">
        <v>52</v>
      </c>
      <c r="D72" s="54" t="s">
        <v>8</v>
      </c>
      <c r="E72" s="55">
        <v>83.2</v>
      </c>
      <c r="F72" s="1"/>
      <c r="G72" s="56">
        <f t="shared" si="12"/>
        <v>0</v>
      </c>
    </row>
    <row r="73" spans="1:7" s="2" customFormat="1" ht="45" customHeight="1">
      <c r="A73" s="53">
        <v>51</v>
      </c>
      <c r="B73" s="54"/>
      <c r="C73" s="54" t="s">
        <v>52</v>
      </c>
      <c r="D73" s="54" t="s">
        <v>8</v>
      </c>
      <c r="E73" s="55">
        <v>83.2</v>
      </c>
      <c r="F73" s="1"/>
      <c r="G73" s="56">
        <f t="shared" si="12"/>
        <v>0</v>
      </c>
    </row>
    <row r="74" spans="1:7" s="2" customFormat="1" ht="45" customHeight="1">
      <c r="A74" s="53">
        <v>52</v>
      </c>
      <c r="B74" s="54"/>
      <c r="C74" s="54" t="s">
        <v>53</v>
      </c>
      <c r="D74" s="54" t="s">
        <v>8</v>
      </c>
      <c r="E74" s="55">
        <v>95.1</v>
      </c>
      <c r="F74" s="1"/>
      <c r="G74" s="56">
        <f t="shared" si="12"/>
        <v>0</v>
      </c>
    </row>
    <row r="75" spans="1:7" s="2" customFormat="1" ht="45" customHeight="1">
      <c r="A75" s="53">
        <v>53</v>
      </c>
      <c r="B75" s="54"/>
      <c r="C75" s="54" t="s">
        <v>54</v>
      </c>
      <c r="D75" s="54" t="s">
        <v>8</v>
      </c>
      <c r="E75" s="55">
        <v>78.400000000000006</v>
      </c>
      <c r="F75" s="1"/>
      <c r="G75" s="56">
        <f t="shared" si="12"/>
        <v>0</v>
      </c>
    </row>
    <row r="76" spans="1:7" s="2" customFormat="1" ht="45" customHeight="1">
      <c r="A76" s="53">
        <v>54</v>
      </c>
      <c r="B76" s="54"/>
      <c r="C76" s="54" t="s">
        <v>55</v>
      </c>
      <c r="D76" s="54" t="s">
        <v>8</v>
      </c>
      <c r="E76" s="55">
        <v>95.1</v>
      </c>
      <c r="F76" s="1"/>
      <c r="G76" s="56">
        <f t="shared" si="12"/>
        <v>0</v>
      </c>
    </row>
    <row r="77" spans="1:7" s="2" customFormat="1" ht="45" customHeight="1">
      <c r="A77" s="53">
        <v>55</v>
      </c>
      <c r="B77" s="54"/>
      <c r="C77" s="54" t="s">
        <v>56</v>
      </c>
      <c r="D77" s="54" t="s">
        <v>8</v>
      </c>
      <c r="E77" s="55">
        <v>6.3</v>
      </c>
      <c r="F77" s="1"/>
      <c r="G77" s="56">
        <f t="shared" si="12"/>
        <v>0</v>
      </c>
    </row>
    <row r="78" spans="1:7" s="2" customFormat="1" ht="45" customHeight="1">
      <c r="A78" s="53">
        <v>56</v>
      </c>
      <c r="B78" s="54"/>
      <c r="C78" s="54" t="s">
        <v>57</v>
      </c>
      <c r="D78" s="54" t="s">
        <v>8</v>
      </c>
      <c r="E78" s="55">
        <v>18.2</v>
      </c>
      <c r="F78" s="1"/>
      <c r="G78" s="56">
        <f t="shared" si="12"/>
        <v>0</v>
      </c>
    </row>
    <row r="79" spans="1:7" s="2" customFormat="1" ht="33.950000000000003" customHeight="1">
      <c r="A79" s="53">
        <v>57</v>
      </c>
      <c r="B79" s="54"/>
      <c r="C79" s="54" t="s">
        <v>186</v>
      </c>
      <c r="D79" s="54" t="s">
        <v>8</v>
      </c>
      <c r="E79" s="55">
        <v>1075</v>
      </c>
      <c r="F79" s="1"/>
      <c r="G79" s="56">
        <f t="shared" si="12"/>
        <v>0</v>
      </c>
    </row>
    <row r="80" spans="1:7" s="2" customFormat="1" ht="33.950000000000003" customHeight="1">
      <c r="A80" s="53">
        <v>58</v>
      </c>
      <c r="B80" s="54"/>
      <c r="C80" s="54" t="s">
        <v>58</v>
      </c>
      <c r="D80" s="54" t="s">
        <v>8</v>
      </c>
      <c r="E80" s="55">
        <v>263.5</v>
      </c>
      <c r="F80" s="1"/>
      <c r="G80" s="56">
        <f t="shared" si="12"/>
        <v>0</v>
      </c>
    </row>
    <row r="81" spans="1:7" s="2" customFormat="1" ht="45" customHeight="1">
      <c r="A81" s="53">
        <v>59</v>
      </c>
      <c r="B81" s="54"/>
      <c r="C81" s="54" t="s">
        <v>59</v>
      </c>
      <c r="D81" s="54" t="s">
        <v>8</v>
      </c>
      <c r="E81" s="55">
        <v>514.6</v>
      </c>
      <c r="F81" s="1"/>
      <c r="G81" s="56">
        <f t="shared" si="12"/>
        <v>0</v>
      </c>
    </row>
    <row r="82" spans="1:7" s="2" customFormat="1" ht="33.950000000000003" customHeight="1">
      <c r="A82" s="53">
        <v>60</v>
      </c>
      <c r="B82" s="54"/>
      <c r="C82" s="54" t="s">
        <v>60</v>
      </c>
      <c r="D82" s="54" t="s">
        <v>9</v>
      </c>
      <c r="E82" s="55">
        <v>1</v>
      </c>
      <c r="F82" s="1"/>
      <c r="G82" s="56">
        <f t="shared" si="12"/>
        <v>0</v>
      </c>
    </row>
    <row r="83" spans="1:7" s="2" customFormat="1" ht="33.950000000000003" customHeight="1">
      <c r="A83" s="53">
        <v>61</v>
      </c>
      <c r="B83" s="54"/>
      <c r="C83" s="54" t="s">
        <v>61</v>
      </c>
      <c r="D83" s="54" t="s">
        <v>62</v>
      </c>
      <c r="E83" s="55">
        <v>2</v>
      </c>
      <c r="F83" s="1"/>
      <c r="G83" s="56">
        <f t="shared" si="12"/>
        <v>0</v>
      </c>
    </row>
    <row r="84" spans="1:7" s="2" customFormat="1" ht="33.950000000000003" customHeight="1">
      <c r="A84" s="53">
        <v>62</v>
      </c>
      <c r="B84" s="54"/>
      <c r="C84" s="54" t="s">
        <v>63</v>
      </c>
      <c r="D84" s="54" t="s">
        <v>62</v>
      </c>
      <c r="E84" s="55">
        <v>1</v>
      </c>
      <c r="F84" s="1"/>
      <c r="G84" s="56">
        <f t="shared" si="12"/>
        <v>0</v>
      </c>
    </row>
    <row r="85" spans="1:7" s="2" customFormat="1" ht="33.950000000000003" customHeight="1">
      <c r="A85" s="53">
        <v>63</v>
      </c>
      <c r="B85" s="54"/>
      <c r="C85" s="54" t="s">
        <v>64</v>
      </c>
      <c r="D85" s="54" t="s">
        <v>8</v>
      </c>
      <c r="E85" s="55">
        <v>263.5</v>
      </c>
      <c r="F85" s="1"/>
      <c r="G85" s="56">
        <f t="shared" si="12"/>
        <v>0</v>
      </c>
    </row>
    <row r="86" spans="1:7" s="2" customFormat="1" ht="45" customHeight="1">
      <c r="A86" s="53">
        <v>64</v>
      </c>
      <c r="B86" s="54"/>
      <c r="C86" s="54" t="s">
        <v>65</v>
      </c>
      <c r="D86" s="54" t="s">
        <v>8</v>
      </c>
      <c r="E86" s="55">
        <v>514.6</v>
      </c>
      <c r="F86" s="1"/>
      <c r="G86" s="56">
        <f t="shared" si="12"/>
        <v>0</v>
      </c>
    </row>
    <row r="87" spans="1:7" s="2" customFormat="1" ht="33.950000000000003" customHeight="1">
      <c r="A87" s="53">
        <v>65</v>
      </c>
      <c r="B87" s="54"/>
      <c r="C87" s="54" t="s">
        <v>66</v>
      </c>
      <c r="D87" s="54" t="s">
        <v>9</v>
      </c>
      <c r="E87" s="55">
        <v>1</v>
      </c>
      <c r="F87" s="1"/>
      <c r="G87" s="56">
        <f t="shared" si="12"/>
        <v>0</v>
      </c>
    </row>
    <row r="88" spans="1:7" s="2" customFormat="1" ht="33.950000000000003" customHeight="1">
      <c r="A88" s="53">
        <v>66</v>
      </c>
      <c r="B88" s="54"/>
      <c r="C88" s="54" t="s">
        <v>67</v>
      </c>
      <c r="D88" s="54" t="s">
        <v>62</v>
      </c>
      <c r="E88" s="55">
        <v>2</v>
      </c>
      <c r="F88" s="1"/>
      <c r="G88" s="56">
        <f t="shared" si="12"/>
        <v>0</v>
      </c>
    </row>
    <row r="89" spans="1:7" s="2" customFormat="1" ht="33.950000000000003" customHeight="1">
      <c r="A89" s="53">
        <v>67</v>
      </c>
      <c r="B89" s="54"/>
      <c r="C89" s="54" t="s">
        <v>68</v>
      </c>
      <c r="D89" s="54" t="s">
        <v>62</v>
      </c>
      <c r="E89" s="55">
        <v>1</v>
      </c>
      <c r="F89" s="1"/>
      <c r="G89" s="56">
        <f t="shared" si="12"/>
        <v>0</v>
      </c>
    </row>
    <row r="90" spans="1:7" s="2" customFormat="1" ht="33.950000000000003" customHeight="1">
      <c r="A90" s="64" t="s">
        <v>227</v>
      </c>
      <c r="B90" s="30"/>
      <c r="C90" s="33" t="s">
        <v>69</v>
      </c>
      <c r="D90" s="29"/>
      <c r="E90" s="34"/>
      <c r="F90" s="34"/>
      <c r="G90" s="67"/>
    </row>
    <row r="91" spans="1:7" s="2" customFormat="1" ht="33.950000000000003" customHeight="1">
      <c r="A91" s="53">
        <v>68</v>
      </c>
      <c r="B91" s="54"/>
      <c r="C91" s="54" t="s">
        <v>184</v>
      </c>
      <c r="D91" s="54" t="s">
        <v>8</v>
      </c>
      <c r="E91" s="55">
        <v>12.5</v>
      </c>
      <c r="F91" s="1"/>
      <c r="G91" s="56">
        <f t="shared" ref="G91" si="13">ROUND(E91*F91,2)</f>
        <v>0</v>
      </c>
    </row>
    <row r="92" spans="1:7" s="2" customFormat="1" ht="33.950000000000003" customHeight="1">
      <c r="A92" s="53">
        <v>69</v>
      </c>
      <c r="B92" s="54"/>
      <c r="C92" s="54" t="s">
        <v>31</v>
      </c>
      <c r="D92" s="54" t="s">
        <v>8</v>
      </c>
      <c r="E92" s="55">
        <v>12.5</v>
      </c>
      <c r="F92" s="1"/>
      <c r="G92" s="56">
        <f t="shared" ref="G92:G117" si="14">ROUND(E92*F92,2)</f>
        <v>0</v>
      </c>
    </row>
    <row r="93" spans="1:7" s="2" customFormat="1" ht="33.950000000000003" customHeight="1">
      <c r="A93" s="53">
        <v>70</v>
      </c>
      <c r="B93" s="54"/>
      <c r="C93" s="54" t="s">
        <v>30</v>
      </c>
      <c r="D93" s="54" t="s">
        <v>8</v>
      </c>
      <c r="E93" s="55">
        <v>12.5</v>
      </c>
      <c r="F93" s="1"/>
      <c r="G93" s="56">
        <f t="shared" si="14"/>
        <v>0</v>
      </c>
    </row>
    <row r="94" spans="1:7" s="2" customFormat="1" ht="33.950000000000003" customHeight="1">
      <c r="A94" s="53">
        <v>71</v>
      </c>
      <c r="B94" s="54"/>
      <c r="C94" s="54" t="s">
        <v>70</v>
      </c>
      <c r="D94" s="54" t="s">
        <v>8</v>
      </c>
      <c r="E94" s="55">
        <v>25.8</v>
      </c>
      <c r="F94" s="1"/>
      <c r="G94" s="56">
        <f t="shared" si="14"/>
        <v>0</v>
      </c>
    </row>
    <row r="95" spans="1:7" s="2" customFormat="1" ht="33.950000000000003" customHeight="1">
      <c r="A95" s="53">
        <v>72</v>
      </c>
      <c r="B95" s="54"/>
      <c r="C95" s="54" t="s">
        <v>71</v>
      </c>
      <c r="D95" s="54" t="s">
        <v>8</v>
      </c>
      <c r="E95" s="55">
        <v>105</v>
      </c>
      <c r="F95" s="1"/>
      <c r="G95" s="56">
        <f t="shared" si="14"/>
        <v>0</v>
      </c>
    </row>
    <row r="96" spans="1:7" s="2" customFormat="1" ht="33.950000000000003" customHeight="1">
      <c r="A96" s="53">
        <v>73</v>
      </c>
      <c r="B96" s="54"/>
      <c r="C96" s="54" t="s">
        <v>72</v>
      </c>
      <c r="D96" s="54" t="s">
        <v>9</v>
      </c>
      <c r="E96" s="55">
        <v>2</v>
      </c>
      <c r="F96" s="1"/>
      <c r="G96" s="56">
        <f t="shared" si="14"/>
        <v>0</v>
      </c>
    </row>
    <row r="97" spans="1:7" s="2" customFormat="1" ht="33.950000000000003" customHeight="1">
      <c r="A97" s="53">
        <v>74</v>
      </c>
      <c r="B97" s="54"/>
      <c r="C97" s="54" t="s">
        <v>73</v>
      </c>
      <c r="D97" s="54" t="s">
        <v>17</v>
      </c>
      <c r="E97" s="55">
        <v>1</v>
      </c>
      <c r="F97" s="1"/>
      <c r="G97" s="56">
        <f t="shared" si="14"/>
        <v>0</v>
      </c>
    </row>
    <row r="98" spans="1:7" s="2" customFormat="1" ht="33.950000000000003" customHeight="1">
      <c r="A98" s="57" t="s">
        <v>254</v>
      </c>
      <c r="B98" s="58"/>
      <c r="C98" s="58" t="s">
        <v>255</v>
      </c>
      <c r="D98" s="58" t="s">
        <v>17</v>
      </c>
      <c r="E98" s="59">
        <v>1</v>
      </c>
      <c r="F98" s="1"/>
      <c r="G98" s="56">
        <f t="shared" ref="G98" si="15">ROUND(E98*F98,2)</f>
        <v>0</v>
      </c>
    </row>
    <row r="99" spans="1:7" s="2" customFormat="1" ht="33.950000000000003" customHeight="1">
      <c r="A99" s="53">
        <v>75</v>
      </c>
      <c r="B99" s="54"/>
      <c r="C99" s="54" t="s">
        <v>208</v>
      </c>
      <c r="D99" s="54" t="s">
        <v>9</v>
      </c>
      <c r="E99" s="55">
        <v>1</v>
      </c>
      <c r="F99" s="1"/>
      <c r="G99" s="56">
        <f t="shared" si="14"/>
        <v>0</v>
      </c>
    </row>
    <row r="100" spans="1:7" s="2" customFormat="1" ht="33.950000000000003" customHeight="1">
      <c r="A100" s="53">
        <v>76</v>
      </c>
      <c r="B100" s="54"/>
      <c r="C100" s="54" t="s">
        <v>74</v>
      </c>
      <c r="D100" s="54" t="s">
        <v>8</v>
      </c>
      <c r="E100" s="55">
        <v>35.5</v>
      </c>
      <c r="F100" s="1"/>
      <c r="G100" s="56">
        <f t="shared" si="14"/>
        <v>0</v>
      </c>
    </row>
    <row r="101" spans="1:7" s="2" customFormat="1" ht="45" customHeight="1">
      <c r="A101" s="53">
        <v>77</v>
      </c>
      <c r="B101" s="54"/>
      <c r="C101" s="54" t="s">
        <v>75</v>
      </c>
      <c r="D101" s="54" t="s">
        <v>8</v>
      </c>
      <c r="E101" s="55">
        <v>138.30000000000001</v>
      </c>
      <c r="F101" s="1"/>
      <c r="G101" s="56">
        <f t="shared" si="14"/>
        <v>0</v>
      </c>
    </row>
    <row r="102" spans="1:7" s="2" customFormat="1" ht="45" customHeight="1">
      <c r="A102" s="53">
        <v>78</v>
      </c>
      <c r="B102" s="54"/>
      <c r="C102" s="54" t="s">
        <v>76</v>
      </c>
      <c r="D102" s="54" t="s">
        <v>8</v>
      </c>
      <c r="E102" s="55">
        <v>30.3</v>
      </c>
      <c r="F102" s="1"/>
      <c r="G102" s="56">
        <f t="shared" si="14"/>
        <v>0</v>
      </c>
    </row>
    <row r="103" spans="1:7" s="2" customFormat="1" ht="45" customHeight="1">
      <c r="A103" s="53">
        <v>79</v>
      </c>
      <c r="B103" s="54"/>
      <c r="C103" s="54" t="s">
        <v>77</v>
      </c>
      <c r="D103" s="54" t="s">
        <v>8</v>
      </c>
      <c r="E103" s="55">
        <v>108</v>
      </c>
      <c r="F103" s="1"/>
      <c r="G103" s="56">
        <f t="shared" si="14"/>
        <v>0</v>
      </c>
    </row>
    <row r="104" spans="1:7" s="2" customFormat="1" ht="45" customHeight="1">
      <c r="A104" s="53">
        <v>80</v>
      </c>
      <c r="B104" s="54"/>
      <c r="C104" s="54" t="s">
        <v>78</v>
      </c>
      <c r="D104" s="54" t="s">
        <v>8</v>
      </c>
      <c r="E104" s="55">
        <v>122</v>
      </c>
      <c r="F104" s="1"/>
      <c r="G104" s="56">
        <f t="shared" si="14"/>
        <v>0</v>
      </c>
    </row>
    <row r="105" spans="1:7" s="2" customFormat="1" ht="45" customHeight="1">
      <c r="A105" s="53">
        <v>81</v>
      </c>
      <c r="B105" s="54"/>
      <c r="C105" s="54" t="s">
        <v>79</v>
      </c>
      <c r="D105" s="54" t="s">
        <v>8</v>
      </c>
      <c r="E105" s="55">
        <v>130.80000000000001</v>
      </c>
      <c r="F105" s="1"/>
      <c r="G105" s="56">
        <f t="shared" si="14"/>
        <v>0</v>
      </c>
    </row>
    <row r="106" spans="1:7" s="2" customFormat="1" ht="45" customHeight="1">
      <c r="A106" s="53">
        <v>82</v>
      </c>
      <c r="B106" s="54"/>
      <c r="C106" s="54" t="s">
        <v>80</v>
      </c>
      <c r="D106" s="54" t="s">
        <v>8</v>
      </c>
      <c r="E106" s="55">
        <v>1752</v>
      </c>
      <c r="F106" s="1"/>
      <c r="G106" s="56">
        <f t="shared" si="14"/>
        <v>0</v>
      </c>
    </row>
    <row r="107" spans="1:7" s="2" customFormat="1" ht="33.950000000000003" customHeight="1">
      <c r="A107" s="53">
        <v>83</v>
      </c>
      <c r="B107" s="54"/>
      <c r="C107" s="54" t="s">
        <v>81</v>
      </c>
      <c r="D107" s="54" t="s">
        <v>9</v>
      </c>
      <c r="E107" s="55">
        <v>1</v>
      </c>
      <c r="F107" s="1"/>
      <c r="G107" s="56">
        <f t="shared" si="14"/>
        <v>0</v>
      </c>
    </row>
    <row r="108" spans="1:7" s="2" customFormat="1" ht="33.950000000000003" customHeight="1">
      <c r="A108" s="53">
        <v>84</v>
      </c>
      <c r="B108" s="54"/>
      <c r="C108" s="54" t="s">
        <v>82</v>
      </c>
      <c r="D108" s="54" t="s">
        <v>9</v>
      </c>
      <c r="E108" s="55">
        <v>1</v>
      </c>
      <c r="F108" s="1"/>
      <c r="G108" s="56">
        <f t="shared" si="14"/>
        <v>0</v>
      </c>
    </row>
    <row r="109" spans="1:7" s="2" customFormat="1" ht="33.950000000000003" customHeight="1">
      <c r="A109" s="53">
        <v>85</v>
      </c>
      <c r="B109" s="54"/>
      <c r="C109" s="54" t="s">
        <v>83</v>
      </c>
      <c r="D109" s="54" t="s">
        <v>62</v>
      </c>
      <c r="E109" s="55">
        <v>2</v>
      </c>
      <c r="F109" s="1"/>
      <c r="G109" s="56">
        <f t="shared" si="14"/>
        <v>0</v>
      </c>
    </row>
    <row r="110" spans="1:7" s="2" customFormat="1" ht="33.950000000000003" customHeight="1">
      <c r="A110" s="53">
        <v>86</v>
      </c>
      <c r="B110" s="54"/>
      <c r="C110" s="54" t="s">
        <v>84</v>
      </c>
      <c r="D110" s="54" t="s">
        <v>62</v>
      </c>
      <c r="E110" s="55">
        <v>1</v>
      </c>
      <c r="F110" s="1"/>
      <c r="G110" s="56">
        <f t="shared" si="14"/>
        <v>0</v>
      </c>
    </row>
    <row r="111" spans="1:7" s="2" customFormat="1" ht="33.950000000000003" customHeight="1">
      <c r="A111" s="53">
        <v>87</v>
      </c>
      <c r="B111" s="54"/>
      <c r="C111" s="54" t="s">
        <v>185</v>
      </c>
      <c r="D111" s="54" t="s">
        <v>8</v>
      </c>
      <c r="E111" s="55">
        <v>1670</v>
      </c>
      <c r="F111" s="1"/>
      <c r="G111" s="56">
        <f t="shared" si="14"/>
        <v>0</v>
      </c>
    </row>
    <row r="112" spans="1:7" s="2" customFormat="1" ht="45" customHeight="1">
      <c r="A112" s="53">
        <v>88</v>
      </c>
      <c r="B112" s="54"/>
      <c r="C112" s="54" t="s">
        <v>80</v>
      </c>
      <c r="D112" s="54" t="s">
        <v>8</v>
      </c>
      <c r="E112" s="55">
        <v>1752</v>
      </c>
      <c r="F112" s="1"/>
      <c r="G112" s="56">
        <f t="shared" si="14"/>
        <v>0</v>
      </c>
    </row>
    <row r="113" spans="1:7" s="2" customFormat="1" ht="33.950000000000003" customHeight="1">
      <c r="A113" s="53">
        <v>89</v>
      </c>
      <c r="B113" s="54"/>
      <c r="C113" s="54" t="s">
        <v>81</v>
      </c>
      <c r="D113" s="54" t="s">
        <v>9</v>
      </c>
      <c r="E113" s="55">
        <v>1</v>
      </c>
      <c r="F113" s="1"/>
      <c r="G113" s="56">
        <f t="shared" si="14"/>
        <v>0</v>
      </c>
    </row>
    <row r="114" spans="1:7" s="2" customFormat="1" ht="33.950000000000003" customHeight="1">
      <c r="A114" s="53">
        <v>90</v>
      </c>
      <c r="B114" s="54"/>
      <c r="C114" s="54" t="s">
        <v>82</v>
      </c>
      <c r="D114" s="54" t="s">
        <v>9</v>
      </c>
      <c r="E114" s="55">
        <v>1</v>
      </c>
      <c r="F114" s="1"/>
      <c r="G114" s="56">
        <f t="shared" si="14"/>
        <v>0</v>
      </c>
    </row>
    <row r="115" spans="1:7" s="2" customFormat="1" ht="33.950000000000003" customHeight="1">
      <c r="A115" s="53">
        <v>91</v>
      </c>
      <c r="B115" s="54"/>
      <c r="C115" s="54" t="s">
        <v>83</v>
      </c>
      <c r="D115" s="54" t="s">
        <v>62</v>
      </c>
      <c r="E115" s="55">
        <v>2</v>
      </c>
      <c r="F115" s="1"/>
      <c r="G115" s="56">
        <f t="shared" si="14"/>
        <v>0</v>
      </c>
    </row>
    <row r="116" spans="1:7" s="2" customFormat="1" ht="33.950000000000003" customHeight="1">
      <c r="A116" s="53">
        <v>92</v>
      </c>
      <c r="B116" s="54"/>
      <c r="C116" s="54" t="s">
        <v>84</v>
      </c>
      <c r="D116" s="54" t="s">
        <v>62</v>
      </c>
      <c r="E116" s="55">
        <v>1</v>
      </c>
      <c r="F116" s="1"/>
      <c r="G116" s="56">
        <f t="shared" si="14"/>
        <v>0</v>
      </c>
    </row>
    <row r="117" spans="1:7" s="2" customFormat="1" ht="33.950000000000003" customHeight="1">
      <c r="A117" s="53">
        <v>93</v>
      </c>
      <c r="B117" s="54"/>
      <c r="C117" s="54" t="s">
        <v>185</v>
      </c>
      <c r="D117" s="54" t="s">
        <v>8</v>
      </c>
      <c r="E117" s="55">
        <v>1670</v>
      </c>
      <c r="F117" s="1"/>
      <c r="G117" s="56">
        <f t="shared" si="14"/>
        <v>0</v>
      </c>
    </row>
    <row r="118" spans="1:7" s="2" customFormat="1" ht="33.950000000000003" customHeight="1">
      <c r="A118" s="64" t="s">
        <v>228</v>
      </c>
      <c r="B118" s="30"/>
      <c r="C118" s="33" t="s">
        <v>85</v>
      </c>
      <c r="D118" s="29"/>
      <c r="E118" s="34"/>
      <c r="F118" s="34"/>
      <c r="G118" s="67"/>
    </row>
    <row r="119" spans="1:7" s="2" customFormat="1" ht="33.950000000000003" customHeight="1">
      <c r="A119" s="53">
        <v>94</v>
      </c>
      <c r="B119" s="54"/>
      <c r="C119" s="54" t="s">
        <v>86</v>
      </c>
      <c r="D119" s="54" t="s">
        <v>8</v>
      </c>
      <c r="E119" s="55">
        <v>5.5</v>
      </c>
      <c r="F119" s="1"/>
      <c r="G119" s="56">
        <f t="shared" ref="G119" si="16">ROUND(E119*F119,2)</f>
        <v>0</v>
      </c>
    </row>
    <row r="120" spans="1:7" s="2" customFormat="1" ht="45" customHeight="1">
      <c r="A120" s="53">
        <v>95</v>
      </c>
      <c r="B120" s="54"/>
      <c r="C120" s="54" t="s">
        <v>87</v>
      </c>
      <c r="D120" s="54" t="s">
        <v>8</v>
      </c>
      <c r="E120" s="55">
        <v>640</v>
      </c>
      <c r="F120" s="1"/>
      <c r="G120" s="56">
        <f t="shared" ref="G120:G129" si="17">ROUND(E120*F120,2)</f>
        <v>0</v>
      </c>
    </row>
    <row r="121" spans="1:7" s="2" customFormat="1" ht="33.950000000000003" customHeight="1">
      <c r="A121" s="53">
        <v>96</v>
      </c>
      <c r="B121" s="54"/>
      <c r="C121" s="54" t="s">
        <v>66</v>
      </c>
      <c r="D121" s="54" t="s">
        <v>9</v>
      </c>
      <c r="E121" s="55">
        <v>1</v>
      </c>
      <c r="F121" s="1"/>
      <c r="G121" s="56">
        <f t="shared" si="17"/>
        <v>0</v>
      </c>
    </row>
    <row r="122" spans="1:7" s="2" customFormat="1" ht="33.950000000000003" customHeight="1">
      <c r="A122" s="53">
        <v>97</v>
      </c>
      <c r="B122" s="54"/>
      <c r="C122" s="54" t="s">
        <v>88</v>
      </c>
      <c r="D122" s="54" t="s">
        <v>9</v>
      </c>
      <c r="E122" s="55">
        <v>1</v>
      </c>
      <c r="F122" s="1"/>
      <c r="G122" s="56">
        <f t="shared" si="17"/>
        <v>0</v>
      </c>
    </row>
    <row r="123" spans="1:7" s="2" customFormat="1" ht="33.950000000000003" customHeight="1">
      <c r="A123" s="53">
        <v>98</v>
      </c>
      <c r="B123" s="54"/>
      <c r="C123" s="54" t="s">
        <v>67</v>
      </c>
      <c r="D123" s="54" t="s">
        <v>62</v>
      </c>
      <c r="E123" s="55">
        <v>2</v>
      </c>
      <c r="F123" s="1"/>
      <c r="G123" s="56">
        <f t="shared" si="17"/>
        <v>0</v>
      </c>
    </row>
    <row r="124" spans="1:7" s="2" customFormat="1" ht="33.950000000000003" customHeight="1">
      <c r="A124" s="53">
        <v>99</v>
      </c>
      <c r="B124" s="54"/>
      <c r="C124" s="54" t="s">
        <v>68</v>
      </c>
      <c r="D124" s="54" t="s">
        <v>62</v>
      </c>
      <c r="E124" s="55">
        <v>1</v>
      </c>
      <c r="F124" s="1"/>
      <c r="G124" s="56">
        <f t="shared" si="17"/>
        <v>0</v>
      </c>
    </row>
    <row r="125" spans="1:7" s="2" customFormat="1" ht="33.950000000000003" customHeight="1">
      <c r="A125" s="53">
        <v>100</v>
      </c>
      <c r="B125" s="54"/>
      <c r="C125" s="54" t="s">
        <v>185</v>
      </c>
      <c r="D125" s="54" t="s">
        <v>8</v>
      </c>
      <c r="E125" s="55">
        <v>633</v>
      </c>
      <c r="F125" s="1"/>
      <c r="G125" s="56">
        <f t="shared" si="17"/>
        <v>0</v>
      </c>
    </row>
    <row r="126" spans="1:7" s="2" customFormat="1" ht="45" customHeight="1">
      <c r="A126" s="53">
        <v>101</v>
      </c>
      <c r="B126" s="54"/>
      <c r="C126" s="54" t="s">
        <v>89</v>
      </c>
      <c r="D126" s="54" t="s">
        <v>8</v>
      </c>
      <c r="E126" s="55">
        <v>27.5</v>
      </c>
      <c r="F126" s="1"/>
      <c r="G126" s="56">
        <f t="shared" si="17"/>
        <v>0</v>
      </c>
    </row>
    <row r="127" spans="1:7" s="2" customFormat="1" ht="33.950000000000003" customHeight="1">
      <c r="A127" s="53">
        <v>102</v>
      </c>
      <c r="B127" s="54"/>
      <c r="C127" s="54" t="s">
        <v>90</v>
      </c>
      <c r="D127" s="54" t="s">
        <v>9</v>
      </c>
      <c r="E127" s="55">
        <v>1</v>
      </c>
      <c r="F127" s="1"/>
      <c r="G127" s="56">
        <f t="shared" si="17"/>
        <v>0</v>
      </c>
    </row>
    <row r="128" spans="1:7" s="2" customFormat="1" ht="33.950000000000003" customHeight="1">
      <c r="A128" s="53">
        <v>103</v>
      </c>
      <c r="B128" s="54"/>
      <c r="C128" s="54" t="s">
        <v>67</v>
      </c>
      <c r="D128" s="54" t="s">
        <v>62</v>
      </c>
      <c r="E128" s="55">
        <v>2</v>
      </c>
      <c r="F128" s="1"/>
      <c r="G128" s="56">
        <f t="shared" si="17"/>
        <v>0</v>
      </c>
    </row>
    <row r="129" spans="1:7" s="2" customFormat="1" ht="33.950000000000003" customHeight="1">
      <c r="A129" s="53">
        <v>104</v>
      </c>
      <c r="B129" s="54"/>
      <c r="C129" s="54" t="s">
        <v>68</v>
      </c>
      <c r="D129" s="54" t="s">
        <v>62</v>
      </c>
      <c r="E129" s="55">
        <v>1</v>
      </c>
      <c r="F129" s="1"/>
      <c r="G129" s="56">
        <f t="shared" si="17"/>
        <v>0</v>
      </c>
    </row>
    <row r="130" spans="1:7" s="2" customFormat="1" ht="33.950000000000003" customHeight="1">
      <c r="A130" s="64" t="s">
        <v>229</v>
      </c>
      <c r="B130" s="30"/>
      <c r="C130" s="33" t="s">
        <v>91</v>
      </c>
      <c r="D130" s="29"/>
      <c r="E130" s="34"/>
      <c r="F130" s="29"/>
      <c r="G130" s="67"/>
    </row>
    <row r="131" spans="1:7" s="2" customFormat="1" ht="45" customHeight="1">
      <c r="A131" s="53">
        <v>105</v>
      </c>
      <c r="B131" s="54"/>
      <c r="C131" s="54" t="s">
        <v>92</v>
      </c>
      <c r="D131" s="54" t="s">
        <v>8</v>
      </c>
      <c r="E131" s="55">
        <v>393.4</v>
      </c>
      <c r="F131" s="1"/>
      <c r="G131" s="56">
        <f t="shared" ref="G131:G134" si="18">ROUND(E131*F131,2)</f>
        <v>0</v>
      </c>
    </row>
    <row r="132" spans="1:7" s="2" customFormat="1" ht="33.950000000000003" customHeight="1">
      <c r="A132" s="53">
        <v>106</v>
      </c>
      <c r="B132" s="54"/>
      <c r="C132" s="54" t="s">
        <v>93</v>
      </c>
      <c r="D132" s="54" t="s">
        <v>9</v>
      </c>
      <c r="E132" s="55">
        <v>1</v>
      </c>
      <c r="F132" s="1"/>
      <c r="G132" s="56">
        <f t="shared" si="18"/>
        <v>0</v>
      </c>
    </row>
    <row r="133" spans="1:7" s="2" customFormat="1" ht="33.950000000000003" customHeight="1">
      <c r="A133" s="53">
        <v>107</v>
      </c>
      <c r="B133" s="54"/>
      <c r="C133" s="54" t="s">
        <v>61</v>
      </c>
      <c r="D133" s="54" t="s">
        <v>62</v>
      </c>
      <c r="E133" s="55">
        <v>2</v>
      </c>
      <c r="F133" s="1"/>
      <c r="G133" s="56">
        <f t="shared" si="18"/>
        <v>0</v>
      </c>
    </row>
    <row r="134" spans="1:7" s="2" customFormat="1" ht="33.950000000000003" customHeight="1">
      <c r="A134" s="53">
        <v>108</v>
      </c>
      <c r="B134" s="54"/>
      <c r="C134" s="54" t="s">
        <v>63</v>
      </c>
      <c r="D134" s="54" t="s">
        <v>62</v>
      </c>
      <c r="E134" s="55">
        <v>1</v>
      </c>
      <c r="F134" s="1"/>
      <c r="G134" s="56">
        <f t="shared" si="18"/>
        <v>0</v>
      </c>
    </row>
    <row r="135" spans="1:7" s="2" customFormat="1" ht="33.950000000000003" customHeight="1">
      <c r="A135" s="53">
        <v>109</v>
      </c>
      <c r="B135" s="54"/>
      <c r="C135" s="54" t="s">
        <v>94</v>
      </c>
      <c r="D135" s="54" t="s">
        <v>9</v>
      </c>
      <c r="E135" s="55">
        <v>1</v>
      </c>
      <c r="F135" s="1"/>
      <c r="G135" s="56">
        <f t="shared" ref="G135" si="19">ROUND(E135*F135,2)</f>
        <v>0</v>
      </c>
    </row>
    <row r="136" spans="1:7" s="2" customFormat="1" ht="33.950000000000003" customHeight="1">
      <c r="A136" s="64" t="s">
        <v>230</v>
      </c>
      <c r="B136" s="30"/>
      <c r="C136" s="33" t="s">
        <v>95</v>
      </c>
      <c r="D136" s="29"/>
      <c r="E136" s="34"/>
      <c r="F136" s="29"/>
      <c r="G136" s="67"/>
    </row>
    <row r="137" spans="1:7" s="2" customFormat="1" ht="33.950000000000003" customHeight="1">
      <c r="A137" s="53">
        <v>110</v>
      </c>
      <c r="B137" s="54"/>
      <c r="C137" s="54" t="s">
        <v>40</v>
      </c>
      <c r="D137" s="54" t="s">
        <v>8</v>
      </c>
      <c r="E137" s="55">
        <v>15</v>
      </c>
      <c r="F137" s="1"/>
      <c r="G137" s="56">
        <f t="shared" ref="G137:G141" si="20">ROUND(E137*F137,2)</f>
        <v>0</v>
      </c>
    </row>
    <row r="138" spans="1:7" s="2" customFormat="1" ht="45" customHeight="1">
      <c r="A138" s="53">
        <v>111</v>
      </c>
      <c r="B138" s="54"/>
      <c r="C138" s="54" t="s">
        <v>242</v>
      </c>
      <c r="D138" s="54" t="s">
        <v>8</v>
      </c>
      <c r="E138" s="55">
        <v>594.9</v>
      </c>
      <c r="F138" s="1"/>
      <c r="G138" s="56">
        <f t="shared" si="20"/>
        <v>0</v>
      </c>
    </row>
    <row r="139" spans="1:7" s="2" customFormat="1" ht="33.950000000000003" customHeight="1">
      <c r="A139" s="53">
        <v>112</v>
      </c>
      <c r="B139" s="54"/>
      <c r="C139" s="54" t="s">
        <v>98</v>
      </c>
      <c r="D139" s="54" t="s">
        <v>9</v>
      </c>
      <c r="E139" s="55">
        <v>1</v>
      </c>
      <c r="F139" s="1"/>
      <c r="G139" s="56">
        <f t="shared" si="20"/>
        <v>0</v>
      </c>
    </row>
    <row r="140" spans="1:7" s="2" customFormat="1" ht="33.950000000000003" customHeight="1">
      <c r="A140" s="53">
        <v>113</v>
      </c>
      <c r="B140" s="54"/>
      <c r="C140" s="54" t="s">
        <v>67</v>
      </c>
      <c r="D140" s="54" t="s">
        <v>62</v>
      </c>
      <c r="E140" s="55">
        <v>2</v>
      </c>
      <c r="F140" s="1"/>
      <c r="G140" s="56">
        <f t="shared" si="20"/>
        <v>0</v>
      </c>
    </row>
    <row r="141" spans="1:7" s="2" customFormat="1" ht="33.950000000000003" customHeight="1">
      <c r="A141" s="53">
        <v>114</v>
      </c>
      <c r="B141" s="54"/>
      <c r="C141" s="54" t="s">
        <v>68</v>
      </c>
      <c r="D141" s="54" t="s">
        <v>62</v>
      </c>
      <c r="E141" s="55">
        <v>1</v>
      </c>
      <c r="F141" s="1"/>
      <c r="G141" s="56">
        <f t="shared" si="20"/>
        <v>0</v>
      </c>
    </row>
    <row r="142" spans="1:7" s="2" customFormat="1" ht="50.25" customHeight="1">
      <c r="A142" s="64" t="s">
        <v>231</v>
      </c>
      <c r="B142" s="30"/>
      <c r="C142" s="33" t="s">
        <v>96</v>
      </c>
      <c r="D142" s="29"/>
      <c r="E142" s="34"/>
      <c r="F142" s="29"/>
      <c r="G142" s="67"/>
    </row>
    <row r="143" spans="1:7" s="2" customFormat="1" ht="45" customHeight="1">
      <c r="A143" s="53">
        <v>115</v>
      </c>
      <c r="B143" s="54"/>
      <c r="C143" s="54" t="s">
        <v>97</v>
      </c>
      <c r="D143" s="54" t="s">
        <v>8</v>
      </c>
      <c r="E143" s="55">
        <v>106</v>
      </c>
      <c r="F143" s="1"/>
      <c r="G143" s="56">
        <f t="shared" ref="G143:G146" si="21">ROUND(E143*F143,2)</f>
        <v>0</v>
      </c>
    </row>
    <row r="144" spans="1:7" s="2" customFormat="1" ht="33.950000000000003" customHeight="1">
      <c r="A144" s="53">
        <v>116</v>
      </c>
      <c r="B144" s="54"/>
      <c r="C144" s="54" t="s">
        <v>98</v>
      </c>
      <c r="D144" s="54" t="s">
        <v>9</v>
      </c>
      <c r="E144" s="55">
        <v>1</v>
      </c>
      <c r="F144" s="1"/>
      <c r="G144" s="56">
        <f t="shared" si="21"/>
        <v>0</v>
      </c>
    </row>
    <row r="145" spans="1:7" s="2" customFormat="1" ht="33.950000000000003" customHeight="1">
      <c r="A145" s="53">
        <v>117</v>
      </c>
      <c r="B145" s="54"/>
      <c r="C145" s="54" t="s">
        <v>67</v>
      </c>
      <c r="D145" s="54" t="s">
        <v>62</v>
      </c>
      <c r="E145" s="55">
        <v>2</v>
      </c>
      <c r="F145" s="1"/>
      <c r="G145" s="56">
        <f t="shared" si="21"/>
        <v>0</v>
      </c>
    </row>
    <row r="146" spans="1:7" s="2" customFormat="1" ht="33.950000000000003" customHeight="1">
      <c r="A146" s="53">
        <v>118</v>
      </c>
      <c r="B146" s="54"/>
      <c r="C146" s="54" t="s">
        <v>68</v>
      </c>
      <c r="D146" s="54" t="s">
        <v>62</v>
      </c>
      <c r="E146" s="55">
        <v>1</v>
      </c>
      <c r="F146" s="1"/>
      <c r="G146" s="56">
        <f t="shared" si="21"/>
        <v>0</v>
      </c>
    </row>
    <row r="147" spans="1:7" s="2" customFormat="1" ht="33.950000000000003" customHeight="1">
      <c r="A147" s="53">
        <v>119</v>
      </c>
      <c r="B147" s="54"/>
      <c r="C147" s="54" t="s">
        <v>94</v>
      </c>
      <c r="D147" s="54" t="s">
        <v>9</v>
      </c>
      <c r="E147" s="55">
        <v>1</v>
      </c>
      <c r="F147" s="1"/>
      <c r="G147" s="56">
        <f t="shared" ref="G147" si="22">ROUND(E147*F147,2)</f>
        <v>0</v>
      </c>
    </row>
    <row r="148" spans="1:7" s="2" customFormat="1" ht="33.950000000000003" customHeight="1">
      <c r="A148" s="64" t="s">
        <v>243</v>
      </c>
      <c r="B148" s="30"/>
      <c r="C148" s="33" t="s">
        <v>96</v>
      </c>
      <c r="D148" s="29"/>
      <c r="E148" s="34"/>
      <c r="F148" s="29"/>
      <c r="G148" s="67"/>
    </row>
    <row r="149" spans="1:7" s="2" customFormat="1" ht="33.950000000000003" customHeight="1">
      <c r="A149" s="53">
        <v>120</v>
      </c>
      <c r="B149" s="54"/>
      <c r="C149" s="54" t="s">
        <v>244</v>
      </c>
      <c r="D149" s="54" t="s">
        <v>8</v>
      </c>
      <c r="E149" s="55">
        <v>425</v>
      </c>
      <c r="F149" s="1"/>
      <c r="G149" s="56">
        <f t="shared" ref="G149:G152" si="23">ROUND(E149*F149,2)</f>
        <v>0</v>
      </c>
    </row>
    <row r="150" spans="1:7" s="2" customFormat="1" ht="33.950000000000003" customHeight="1">
      <c r="A150" s="53">
        <v>121</v>
      </c>
      <c r="B150" s="54"/>
      <c r="C150" s="54" t="s">
        <v>82</v>
      </c>
      <c r="D150" s="54" t="s">
        <v>9</v>
      </c>
      <c r="E150" s="55">
        <v>1</v>
      </c>
      <c r="F150" s="1"/>
      <c r="G150" s="56">
        <f t="shared" si="23"/>
        <v>0</v>
      </c>
    </row>
    <row r="151" spans="1:7" s="2" customFormat="1" ht="33.950000000000003" customHeight="1">
      <c r="A151" s="53">
        <v>122</v>
      </c>
      <c r="B151" s="54"/>
      <c r="C151" s="54" t="s">
        <v>83</v>
      </c>
      <c r="D151" s="54" t="s">
        <v>62</v>
      </c>
      <c r="E151" s="55">
        <v>2</v>
      </c>
      <c r="F151" s="1"/>
      <c r="G151" s="56">
        <f>ROUND(E151*F151,2)</f>
        <v>0</v>
      </c>
    </row>
    <row r="152" spans="1:7" s="2" customFormat="1" ht="33.950000000000003" customHeight="1">
      <c r="A152" s="53">
        <v>123</v>
      </c>
      <c r="B152" s="54"/>
      <c r="C152" s="54" t="s">
        <v>84</v>
      </c>
      <c r="D152" s="54" t="s">
        <v>62</v>
      </c>
      <c r="E152" s="55">
        <v>1</v>
      </c>
      <c r="F152" s="1"/>
      <c r="G152" s="56">
        <f t="shared" si="23"/>
        <v>0</v>
      </c>
    </row>
    <row r="153" spans="1:7" s="2" customFormat="1" ht="33.950000000000003" customHeight="1">
      <c r="A153" s="18"/>
      <c r="B153" s="19"/>
      <c r="C153" s="19" t="s">
        <v>188</v>
      </c>
      <c r="D153" s="19"/>
      <c r="E153" s="19"/>
      <c r="F153" s="19"/>
      <c r="G153" s="19">
        <f>SUBTOTAL(109,G47:G152)</f>
        <v>0</v>
      </c>
    </row>
    <row r="154" spans="1:7" s="2" customFormat="1" ht="42.6" customHeight="1">
      <c r="A154" s="68">
        <v>4</v>
      </c>
      <c r="B154" s="35" t="s">
        <v>99</v>
      </c>
      <c r="C154" s="36" t="s">
        <v>100</v>
      </c>
      <c r="D154" s="37"/>
      <c r="E154" s="38"/>
      <c r="F154" s="39"/>
      <c r="G154" s="69"/>
    </row>
    <row r="155" spans="1:7" s="2" customFormat="1" ht="42.6" customHeight="1">
      <c r="A155" s="53">
        <v>124</v>
      </c>
      <c r="B155" s="54" t="s">
        <v>101</v>
      </c>
      <c r="C155" s="54" t="s">
        <v>158</v>
      </c>
      <c r="D155" s="54" t="s">
        <v>102</v>
      </c>
      <c r="E155" s="55">
        <v>2367</v>
      </c>
      <c r="F155" s="1"/>
      <c r="G155" s="56">
        <f t="shared" ref="G155" si="24">ROUND(E155*F155,2)</f>
        <v>0</v>
      </c>
    </row>
    <row r="156" spans="1:7" s="2" customFormat="1" ht="33.950000000000003" customHeight="1">
      <c r="A156" s="53">
        <v>125</v>
      </c>
      <c r="B156" s="54" t="s">
        <v>101</v>
      </c>
      <c r="C156" s="54" t="s">
        <v>161</v>
      </c>
      <c r="D156" s="54" t="s">
        <v>102</v>
      </c>
      <c r="E156" s="55">
        <v>112</v>
      </c>
      <c r="F156" s="1"/>
      <c r="G156" s="56">
        <f t="shared" ref="G156" si="25">ROUND(E156*F156,2)</f>
        <v>0</v>
      </c>
    </row>
    <row r="157" spans="1:7" s="2" customFormat="1" ht="42" customHeight="1">
      <c r="A157" s="53">
        <v>126</v>
      </c>
      <c r="B157" s="54" t="s">
        <v>103</v>
      </c>
      <c r="C157" s="54" t="s">
        <v>104</v>
      </c>
      <c r="D157" s="54" t="s">
        <v>7</v>
      </c>
      <c r="E157" s="55">
        <v>968</v>
      </c>
      <c r="F157" s="1"/>
      <c r="G157" s="56">
        <f t="shared" ref="G157:G158" si="26">ROUND(E157*F157,2)</f>
        <v>0</v>
      </c>
    </row>
    <row r="158" spans="1:7" s="2" customFormat="1" ht="42" customHeight="1">
      <c r="A158" s="53">
        <v>127</v>
      </c>
      <c r="B158" s="54" t="s">
        <v>103</v>
      </c>
      <c r="C158" s="54" t="s">
        <v>105</v>
      </c>
      <c r="D158" s="54" t="s">
        <v>7</v>
      </c>
      <c r="E158" s="55">
        <v>2986</v>
      </c>
      <c r="F158" s="1"/>
      <c r="G158" s="56">
        <f t="shared" si="26"/>
        <v>0</v>
      </c>
    </row>
    <row r="159" spans="1:7" s="2" customFormat="1" ht="42" customHeight="1">
      <c r="A159" s="18"/>
      <c r="B159" s="19"/>
      <c r="C159" s="19" t="s">
        <v>189</v>
      </c>
      <c r="D159" s="19"/>
      <c r="E159" s="19"/>
      <c r="F159" s="19"/>
      <c r="G159" s="19">
        <f>SUBTOTAL(109,G155:G158)</f>
        <v>0</v>
      </c>
    </row>
    <row r="160" spans="1:7" s="2" customFormat="1" ht="42.6" customHeight="1">
      <c r="A160" s="68">
        <v>5</v>
      </c>
      <c r="B160" s="13" t="s">
        <v>106</v>
      </c>
      <c r="C160" s="36" t="s">
        <v>107</v>
      </c>
      <c r="D160" s="37"/>
      <c r="E160" s="38"/>
      <c r="F160" s="39"/>
      <c r="G160" s="69"/>
    </row>
    <row r="161" spans="1:7" s="2" customFormat="1" ht="48.6" customHeight="1">
      <c r="A161" s="53">
        <v>128</v>
      </c>
      <c r="B161" s="54" t="s">
        <v>108</v>
      </c>
      <c r="C161" s="54" t="s">
        <v>109</v>
      </c>
      <c r="D161" s="54" t="s">
        <v>7</v>
      </c>
      <c r="E161" s="55">
        <v>3954</v>
      </c>
      <c r="F161" s="1"/>
      <c r="G161" s="56">
        <f t="shared" ref="G161" si="27">ROUND(E161*F161,2)</f>
        <v>0</v>
      </c>
    </row>
    <row r="162" spans="1:7" s="5" customFormat="1" ht="45" customHeight="1">
      <c r="A162" s="53">
        <v>129</v>
      </c>
      <c r="B162" s="54" t="s">
        <v>110</v>
      </c>
      <c r="C162" s="54" t="s">
        <v>159</v>
      </c>
      <c r="D162" s="54" t="s">
        <v>7</v>
      </c>
      <c r="E162" s="55">
        <v>4893</v>
      </c>
      <c r="F162" s="1"/>
      <c r="G162" s="56">
        <f t="shared" ref="G162:G163" si="28">ROUND(E162*F162,2)</f>
        <v>0</v>
      </c>
    </row>
    <row r="163" spans="1:7" s="5" customFormat="1" ht="63.6" customHeight="1">
      <c r="A163" s="53">
        <v>130</v>
      </c>
      <c r="B163" s="54" t="s">
        <v>110</v>
      </c>
      <c r="C163" s="54" t="s">
        <v>160</v>
      </c>
      <c r="D163" s="54" t="s">
        <v>7</v>
      </c>
      <c r="E163" s="55">
        <v>4451</v>
      </c>
      <c r="F163" s="1"/>
      <c r="G163" s="56">
        <f t="shared" si="28"/>
        <v>0</v>
      </c>
    </row>
    <row r="164" spans="1:7" s="2" customFormat="1" ht="45" customHeight="1">
      <c r="A164" s="53">
        <v>131</v>
      </c>
      <c r="B164" s="54" t="s">
        <v>111</v>
      </c>
      <c r="C164" s="54" t="s">
        <v>112</v>
      </c>
      <c r="D164" s="54" t="s">
        <v>7</v>
      </c>
      <c r="E164" s="55">
        <v>2307</v>
      </c>
      <c r="F164" s="1"/>
      <c r="G164" s="56">
        <f t="shared" ref="G164" si="29">ROUND(E164*F164,2)</f>
        <v>0</v>
      </c>
    </row>
    <row r="165" spans="1:7" s="2" customFormat="1" ht="45" customHeight="1">
      <c r="A165" s="53">
        <v>132</v>
      </c>
      <c r="B165" s="54" t="s">
        <v>111</v>
      </c>
      <c r="C165" s="54" t="s">
        <v>113</v>
      </c>
      <c r="D165" s="54" t="s">
        <v>7</v>
      </c>
      <c r="E165" s="55">
        <v>279</v>
      </c>
      <c r="F165" s="1"/>
      <c r="G165" s="56">
        <f t="shared" ref="G165:G172" si="30">ROUND(E165*F165,2)</f>
        <v>0</v>
      </c>
    </row>
    <row r="166" spans="1:7" s="2" customFormat="1" ht="45" customHeight="1">
      <c r="A166" s="53">
        <v>133</v>
      </c>
      <c r="B166" s="54" t="s">
        <v>111</v>
      </c>
      <c r="C166" s="54" t="s">
        <v>114</v>
      </c>
      <c r="D166" s="54" t="s">
        <v>7</v>
      </c>
      <c r="E166" s="55">
        <v>855</v>
      </c>
      <c r="F166" s="1"/>
      <c r="G166" s="56">
        <f t="shared" si="30"/>
        <v>0</v>
      </c>
    </row>
    <row r="167" spans="1:7" s="2" customFormat="1" ht="50.45" customHeight="1">
      <c r="A167" s="53">
        <v>134</v>
      </c>
      <c r="B167" s="54" t="s">
        <v>111</v>
      </c>
      <c r="C167" s="54" t="s">
        <v>115</v>
      </c>
      <c r="D167" s="54" t="s">
        <v>7</v>
      </c>
      <c r="E167" s="55">
        <v>55</v>
      </c>
      <c r="F167" s="1"/>
      <c r="G167" s="56">
        <f t="shared" si="30"/>
        <v>0</v>
      </c>
    </row>
    <row r="168" spans="1:7" s="2" customFormat="1" ht="51.6" customHeight="1">
      <c r="A168" s="53">
        <v>135</v>
      </c>
      <c r="B168" s="54" t="s">
        <v>111</v>
      </c>
      <c r="C168" s="54" t="s">
        <v>116</v>
      </c>
      <c r="D168" s="54" t="s">
        <v>7</v>
      </c>
      <c r="E168" s="55">
        <v>118</v>
      </c>
      <c r="F168" s="1"/>
      <c r="G168" s="56">
        <f t="shared" si="30"/>
        <v>0</v>
      </c>
    </row>
    <row r="169" spans="1:7" s="2" customFormat="1" ht="45" customHeight="1">
      <c r="A169" s="53">
        <v>136</v>
      </c>
      <c r="B169" s="54" t="s">
        <v>111</v>
      </c>
      <c r="C169" s="54" t="s">
        <v>117</v>
      </c>
      <c r="D169" s="54" t="s">
        <v>7</v>
      </c>
      <c r="E169" s="55">
        <v>113</v>
      </c>
      <c r="F169" s="1"/>
      <c r="G169" s="56">
        <f t="shared" si="30"/>
        <v>0</v>
      </c>
    </row>
    <row r="170" spans="1:7" s="2" customFormat="1" ht="45" customHeight="1">
      <c r="A170" s="53">
        <v>137</v>
      </c>
      <c r="B170" s="54" t="s">
        <v>111</v>
      </c>
      <c r="C170" s="54" t="s">
        <v>118</v>
      </c>
      <c r="D170" s="54" t="s">
        <v>7</v>
      </c>
      <c r="E170" s="55">
        <v>540</v>
      </c>
      <c r="F170" s="1"/>
      <c r="G170" s="56">
        <f t="shared" si="30"/>
        <v>0</v>
      </c>
    </row>
    <row r="171" spans="1:7" s="2" customFormat="1" ht="45" customHeight="1">
      <c r="A171" s="53">
        <v>138</v>
      </c>
      <c r="B171" s="54" t="s">
        <v>111</v>
      </c>
      <c r="C171" s="54" t="s">
        <v>119</v>
      </c>
      <c r="D171" s="54" t="s">
        <v>7</v>
      </c>
      <c r="E171" s="55">
        <v>42</v>
      </c>
      <c r="F171" s="1"/>
      <c r="G171" s="56">
        <f t="shared" si="30"/>
        <v>0</v>
      </c>
    </row>
    <row r="172" spans="1:7" s="2" customFormat="1" ht="45" customHeight="1">
      <c r="A172" s="53">
        <v>139</v>
      </c>
      <c r="B172" s="54" t="s">
        <v>111</v>
      </c>
      <c r="C172" s="54" t="s">
        <v>120</v>
      </c>
      <c r="D172" s="54" t="s">
        <v>7</v>
      </c>
      <c r="E172" s="55">
        <v>80</v>
      </c>
      <c r="F172" s="1"/>
      <c r="G172" s="56">
        <f t="shared" si="30"/>
        <v>0</v>
      </c>
    </row>
    <row r="173" spans="1:7" s="2" customFormat="1" ht="45" customHeight="1">
      <c r="A173" s="53">
        <v>140</v>
      </c>
      <c r="B173" s="54" t="s">
        <v>121</v>
      </c>
      <c r="C173" s="54" t="s">
        <v>122</v>
      </c>
      <c r="D173" s="54" t="s">
        <v>7</v>
      </c>
      <c r="E173" s="55">
        <v>2307</v>
      </c>
      <c r="F173" s="1"/>
      <c r="G173" s="56">
        <f t="shared" ref="G173" si="31">ROUND(E173*F173,2)</f>
        <v>0</v>
      </c>
    </row>
    <row r="174" spans="1:7" s="2" customFormat="1" ht="45" customHeight="1">
      <c r="A174" s="40"/>
      <c r="B174" s="41"/>
      <c r="C174" s="41" t="s">
        <v>190</v>
      </c>
      <c r="D174" s="41"/>
      <c r="E174" s="41"/>
      <c r="F174" s="41"/>
      <c r="G174" s="41">
        <f>SUBTOTAL(109,G161:G173)</f>
        <v>0</v>
      </c>
    </row>
    <row r="175" spans="1:7" s="2" customFormat="1" ht="42.6" customHeight="1">
      <c r="A175" s="68">
        <v>6</v>
      </c>
      <c r="B175" s="13" t="s">
        <v>123</v>
      </c>
      <c r="C175" s="36" t="s">
        <v>191</v>
      </c>
      <c r="D175" s="37"/>
      <c r="E175" s="38"/>
      <c r="F175" s="42"/>
      <c r="G175" s="69"/>
    </row>
    <row r="176" spans="1:7" s="2" customFormat="1" ht="42.6" customHeight="1">
      <c r="A176" s="64" t="s">
        <v>234</v>
      </c>
      <c r="B176" s="43" t="s">
        <v>232</v>
      </c>
      <c r="C176" s="33" t="s">
        <v>233</v>
      </c>
      <c r="D176" s="44"/>
      <c r="E176" s="45"/>
      <c r="F176" s="46"/>
      <c r="G176" s="70"/>
    </row>
    <row r="177" spans="1:8" s="2" customFormat="1" ht="57.75" customHeight="1">
      <c r="A177" s="53">
        <v>141</v>
      </c>
      <c r="B177" s="54" t="s">
        <v>124</v>
      </c>
      <c r="C177" s="54" t="s">
        <v>245</v>
      </c>
      <c r="D177" s="54" t="s">
        <v>7</v>
      </c>
      <c r="E177" s="55">
        <v>540</v>
      </c>
      <c r="F177" s="1"/>
      <c r="G177" s="56">
        <f>ROUND(E177*F177,2)</f>
        <v>0</v>
      </c>
    </row>
    <row r="178" spans="1:8" s="2" customFormat="1" ht="57.75" customHeight="1">
      <c r="A178" s="53">
        <v>142</v>
      </c>
      <c r="B178" s="54" t="s">
        <v>124</v>
      </c>
      <c r="C178" s="54" t="s">
        <v>246</v>
      </c>
      <c r="D178" s="54" t="s">
        <v>7</v>
      </c>
      <c r="E178" s="55">
        <v>62</v>
      </c>
      <c r="F178" s="1"/>
      <c r="G178" s="56">
        <f>ROUND(E178*F178,2)</f>
        <v>0</v>
      </c>
    </row>
    <row r="179" spans="1:8" s="2" customFormat="1" ht="74.45" customHeight="1">
      <c r="A179" s="53">
        <v>143</v>
      </c>
      <c r="B179" s="54" t="s">
        <v>125</v>
      </c>
      <c r="C179" s="54" t="s">
        <v>126</v>
      </c>
      <c r="D179" s="54" t="s">
        <v>7</v>
      </c>
      <c r="E179" s="55">
        <v>80</v>
      </c>
      <c r="F179" s="1"/>
      <c r="G179" s="56">
        <f t="shared" ref="G179" si="32">ROUND(E179*F179,2)</f>
        <v>0</v>
      </c>
    </row>
    <row r="180" spans="1:8" ht="45" customHeight="1">
      <c r="A180" s="53">
        <v>144</v>
      </c>
      <c r="B180" s="54" t="s">
        <v>127</v>
      </c>
      <c r="C180" s="54" t="s">
        <v>192</v>
      </c>
      <c r="D180" s="54" t="s">
        <v>7</v>
      </c>
      <c r="E180" s="55">
        <v>2307</v>
      </c>
      <c r="F180" s="1"/>
      <c r="G180" s="56">
        <f t="shared" ref="G180" si="33">ROUND(E180*F180,2)</f>
        <v>0</v>
      </c>
    </row>
    <row r="181" spans="1:8" ht="45" customHeight="1">
      <c r="A181" s="53">
        <v>145</v>
      </c>
      <c r="B181" s="54" t="s">
        <v>127</v>
      </c>
      <c r="C181" s="54" t="s">
        <v>193</v>
      </c>
      <c r="D181" s="54" t="s">
        <v>7</v>
      </c>
      <c r="E181" s="55">
        <v>279</v>
      </c>
      <c r="F181" s="1"/>
      <c r="G181" s="56">
        <f>ROUND(E181*F181,2)</f>
        <v>0</v>
      </c>
    </row>
    <row r="182" spans="1:8" s="5" customFormat="1" ht="45" customHeight="1">
      <c r="A182" s="53">
        <v>146</v>
      </c>
      <c r="B182" s="54" t="s">
        <v>128</v>
      </c>
      <c r="C182" s="54" t="s">
        <v>194</v>
      </c>
      <c r="D182" s="54" t="s">
        <v>7</v>
      </c>
      <c r="E182" s="55">
        <v>2307</v>
      </c>
      <c r="F182" s="1"/>
      <c r="G182" s="56">
        <f t="shared" ref="G182:G183" si="34">ROUND(E182*F182,2)</f>
        <v>0</v>
      </c>
    </row>
    <row r="183" spans="1:8" s="5" customFormat="1" ht="45" customHeight="1">
      <c r="A183" s="53">
        <v>147</v>
      </c>
      <c r="B183" s="54" t="s">
        <v>128</v>
      </c>
      <c r="C183" s="54" t="s">
        <v>195</v>
      </c>
      <c r="D183" s="54" t="s">
        <v>7</v>
      </c>
      <c r="E183" s="55">
        <v>279</v>
      </c>
      <c r="F183" s="1"/>
      <c r="G183" s="56">
        <f t="shared" si="34"/>
        <v>0</v>
      </c>
    </row>
    <row r="184" spans="1:8" s="5" customFormat="1" ht="75" customHeight="1">
      <c r="A184" s="53">
        <v>148</v>
      </c>
      <c r="B184" s="54" t="s">
        <v>129</v>
      </c>
      <c r="C184" s="54" t="s">
        <v>196</v>
      </c>
      <c r="D184" s="54" t="s">
        <v>7</v>
      </c>
      <c r="E184" s="55">
        <v>118</v>
      </c>
      <c r="F184" s="1"/>
      <c r="G184" s="56">
        <f t="shared" ref="G184:G186" si="35">ROUND(E184*F184,2)</f>
        <v>0</v>
      </c>
    </row>
    <row r="185" spans="1:8" s="5" customFormat="1" ht="61.15" customHeight="1">
      <c r="A185" s="53">
        <v>149</v>
      </c>
      <c r="B185" s="54" t="s">
        <v>129</v>
      </c>
      <c r="C185" s="54" t="s">
        <v>197</v>
      </c>
      <c r="D185" s="54" t="s">
        <v>7</v>
      </c>
      <c r="E185" s="55">
        <v>113</v>
      </c>
      <c r="F185" s="1"/>
      <c r="G185" s="56">
        <f t="shared" si="35"/>
        <v>0</v>
      </c>
    </row>
    <row r="186" spans="1:8" s="5" customFormat="1" ht="60" customHeight="1">
      <c r="A186" s="53">
        <v>150</v>
      </c>
      <c r="B186" s="54" t="s">
        <v>129</v>
      </c>
      <c r="C186" s="54" t="s">
        <v>198</v>
      </c>
      <c r="D186" s="54" t="s">
        <v>7</v>
      </c>
      <c r="E186" s="55">
        <v>42</v>
      </c>
      <c r="F186" s="1"/>
      <c r="G186" s="56">
        <f t="shared" si="35"/>
        <v>0</v>
      </c>
    </row>
    <row r="187" spans="1:8" s="2" customFormat="1" ht="48.6" customHeight="1">
      <c r="A187" s="53">
        <v>151</v>
      </c>
      <c r="B187" s="54" t="s">
        <v>130</v>
      </c>
      <c r="C187" s="54" t="s">
        <v>131</v>
      </c>
      <c r="D187" s="54" t="s">
        <v>7</v>
      </c>
      <c r="E187" s="55">
        <v>14</v>
      </c>
      <c r="F187" s="1"/>
      <c r="G187" s="56">
        <f t="shared" ref="G187" si="36">ROUND(E187*F187,2)</f>
        <v>0</v>
      </c>
    </row>
    <row r="188" spans="1:8" s="2" customFormat="1" ht="36.75" customHeight="1">
      <c r="A188" s="64" t="s">
        <v>235</v>
      </c>
      <c r="B188" s="43" t="s">
        <v>145</v>
      </c>
      <c r="C188" s="33" t="s">
        <v>146</v>
      </c>
      <c r="D188" s="44"/>
      <c r="E188" s="45"/>
      <c r="F188" s="46"/>
      <c r="G188" s="70"/>
    </row>
    <row r="189" spans="1:8" s="2" customFormat="1" ht="48.6" customHeight="1">
      <c r="A189" s="53">
        <v>152</v>
      </c>
      <c r="B189" s="54" t="s">
        <v>145</v>
      </c>
      <c r="C189" s="54" t="s">
        <v>162</v>
      </c>
      <c r="D189" s="54" t="s">
        <v>7</v>
      </c>
      <c r="E189" s="55">
        <v>855</v>
      </c>
      <c r="F189" s="1"/>
      <c r="G189" s="56">
        <f>ROUND(E189*F189,2)</f>
        <v>0</v>
      </c>
    </row>
    <row r="190" spans="1:8" s="2" customFormat="1" ht="48.6" customHeight="1">
      <c r="A190" s="53">
        <v>153</v>
      </c>
      <c r="B190" s="54" t="s">
        <v>145</v>
      </c>
      <c r="C190" s="54" t="s">
        <v>207</v>
      </c>
      <c r="D190" s="54" t="s">
        <v>7</v>
      </c>
      <c r="E190" s="55">
        <v>55</v>
      </c>
      <c r="F190" s="1"/>
      <c r="G190" s="56">
        <f t="shared" ref="G190:G191" si="37">ROUND(E190*F190,2)</f>
        <v>0</v>
      </c>
    </row>
    <row r="191" spans="1:8" s="2" customFormat="1" ht="48.6" customHeight="1">
      <c r="A191" s="53">
        <v>154</v>
      </c>
      <c r="B191" s="54" t="s">
        <v>145</v>
      </c>
      <c r="C191" s="54" t="s">
        <v>163</v>
      </c>
      <c r="D191" s="54" t="s">
        <v>7</v>
      </c>
      <c r="E191" s="55">
        <v>7</v>
      </c>
      <c r="F191" s="1"/>
      <c r="G191" s="56">
        <f t="shared" si="37"/>
        <v>0</v>
      </c>
    </row>
    <row r="192" spans="1:8" s="2" customFormat="1" ht="48.6" customHeight="1">
      <c r="A192" s="18"/>
      <c r="B192" s="19"/>
      <c r="C192" s="19" t="s">
        <v>199</v>
      </c>
      <c r="D192" s="19"/>
      <c r="E192" s="19"/>
      <c r="F192" s="19"/>
      <c r="G192" s="19">
        <f>SUBTOTAL(109,G177:G191)</f>
        <v>0</v>
      </c>
      <c r="H192" s="47"/>
    </row>
    <row r="193" spans="1:8" s="2" customFormat="1" ht="42.6" customHeight="1">
      <c r="A193" s="68">
        <v>7</v>
      </c>
      <c r="B193" s="13" t="s">
        <v>132</v>
      </c>
      <c r="C193" s="36" t="s">
        <v>133</v>
      </c>
      <c r="D193" s="37"/>
      <c r="E193" s="38"/>
      <c r="F193" s="42"/>
      <c r="G193" s="69"/>
      <c r="H193" s="47"/>
    </row>
    <row r="194" spans="1:8" s="2" customFormat="1" ht="33.950000000000003" customHeight="1">
      <c r="A194" s="53">
        <v>155</v>
      </c>
      <c r="B194" s="54" t="s">
        <v>134</v>
      </c>
      <c r="C194" s="54" t="s">
        <v>135</v>
      </c>
      <c r="D194" s="54" t="s">
        <v>8</v>
      </c>
      <c r="E194" s="55">
        <v>32</v>
      </c>
      <c r="F194" s="1"/>
      <c r="G194" s="56">
        <f t="shared" ref="G194" si="38">ROUND(E194*F194,2)</f>
        <v>0</v>
      </c>
    </row>
    <row r="195" spans="1:8" s="2" customFormat="1" ht="33.950000000000003" customHeight="1">
      <c r="A195" s="40"/>
      <c r="B195" s="41"/>
      <c r="C195" s="41" t="s">
        <v>200</v>
      </c>
      <c r="D195" s="41"/>
      <c r="E195" s="41"/>
      <c r="F195" s="41"/>
      <c r="G195" s="41">
        <f>SUBTOTAL(109,G194)</f>
        <v>0</v>
      </c>
    </row>
    <row r="196" spans="1:8" s="2" customFormat="1" ht="42.6" customHeight="1">
      <c r="A196" s="68">
        <v>8</v>
      </c>
      <c r="B196" s="13" t="s">
        <v>136</v>
      </c>
      <c r="C196" s="36" t="s">
        <v>137</v>
      </c>
      <c r="D196" s="37"/>
      <c r="E196" s="38"/>
      <c r="F196" s="42"/>
      <c r="G196" s="69"/>
    </row>
    <row r="197" spans="1:8" s="2" customFormat="1" ht="33.950000000000003" customHeight="1">
      <c r="A197" s="53">
        <v>156</v>
      </c>
      <c r="B197" s="54" t="s">
        <v>138</v>
      </c>
      <c r="C197" s="54" t="s">
        <v>139</v>
      </c>
      <c r="D197" s="54" t="s">
        <v>7</v>
      </c>
      <c r="E197" s="55">
        <v>44.11</v>
      </c>
      <c r="F197" s="1"/>
      <c r="G197" s="56">
        <f t="shared" ref="G197:G198" si="39">ROUND(E197*F197,2)</f>
        <v>0</v>
      </c>
    </row>
    <row r="198" spans="1:8" s="2" customFormat="1" ht="33.950000000000003" customHeight="1">
      <c r="A198" s="53">
        <v>157</v>
      </c>
      <c r="B198" s="54" t="s">
        <v>140</v>
      </c>
      <c r="C198" s="58" t="s">
        <v>256</v>
      </c>
      <c r="D198" s="58" t="s">
        <v>17</v>
      </c>
      <c r="E198" s="59">
        <v>1</v>
      </c>
      <c r="F198" s="1"/>
      <c r="G198" s="56">
        <f t="shared" si="39"/>
        <v>0</v>
      </c>
    </row>
    <row r="199" spans="1:8" s="2" customFormat="1" ht="33.950000000000003" customHeight="1">
      <c r="A199" s="53">
        <v>158</v>
      </c>
      <c r="B199" s="54"/>
      <c r="C199" s="54" t="s">
        <v>141</v>
      </c>
      <c r="D199" s="54" t="s">
        <v>8</v>
      </c>
      <c r="E199" s="55">
        <v>178</v>
      </c>
      <c r="F199" s="1"/>
      <c r="G199" s="56">
        <f t="shared" ref="G199" si="40">ROUND(E199*F199,2)</f>
        <v>0</v>
      </c>
    </row>
    <row r="200" spans="1:8" s="2" customFormat="1" ht="51" customHeight="1">
      <c r="A200" s="18"/>
      <c r="B200" s="19"/>
      <c r="C200" s="19" t="s">
        <v>201</v>
      </c>
      <c r="D200" s="19"/>
      <c r="E200" s="19"/>
      <c r="F200" s="19"/>
      <c r="G200" s="19">
        <f>SUBTOTAL(109,G197:G199)</f>
        <v>0</v>
      </c>
    </row>
    <row r="201" spans="1:8" s="2" customFormat="1" ht="42.6" customHeight="1">
      <c r="A201" s="68">
        <v>9</v>
      </c>
      <c r="B201" s="13" t="s">
        <v>142</v>
      </c>
      <c r="C201" s="36" t="s">
        <v>143</v>
      </c>
      <c r="D201" s="48"/>
      <c r="E201" s="49"/>
      <c r="F201" s="42"/>
      <c r="G201" s="71"/>
    </row>
    <row r="202" spans="1:8" s="2" customFormat="1" ht="42" customHeight="1">
      <c r="A202" s="53">
        <v>159</v>
      </c>
      <c r="B202" s="54" t="s">
        <v>144</v>
      </c>
      <c r="C202" s="54" t="s">
        <v>164</v>
      </c>
      <c r="D202" s="54" t="s">
        <v>8</v>
      </c>
      <c r="E202" s="55">
        <v>248</v>
      </c>
      <c r="F202" s="1"/>
      <c r="G202" s="56">
        <f>ROUND(E202*F202,2)</f>
        <v>0</v>
      </c>
    </row>
    <row r="203" spans="1:8" s="2" customFormat="1" ht="42.6" customHeight="1">
      <c r="A203" s="53">
        <v>160</v>
      </c>
      <c r="B203" s="54" t="s">
        <v>144</v>
      </c>
      <c r="C203" s="54" t="s">
        <v>166</v>
      </c>
      <c r="D203" s="54" t="s">
        <v>8</v>
      </c>
      <c r="E203" s="55">
        <v>681</v>
      </c>
      <c r="F203" s="1"/>
      <c r="G203" s="56">
        <f>ROUND(E203*F203,2)</f>
        <v>0</v>
      </c>
    </row>
    <row r="204" spans="1:8" s="2" customFormat="1" ht="33.950000000000003" customHeight="1">
      <c r="A204" s="53">
        <v>161</v>
      </c>
      <c r="B204" s="54" t="s">
        <v>144</v>
      </c>
      <c r="C204" s="54" t="s">
        <v>165</v>
      </c>
      <c r="D204" s="54" t="s">
        <v>8</v>
      </c>
      <c r="E204" s="55">
        <v>30</v>
      </c>
      <c r="F204" s="1"/>
      <c r="G204" s="56">
        <f t="shared" ref="G204:G205" si="41">ROUND(E204*F204,2)</f>
        <v>0</v>
      </c>
    </row>
    <row r="205" spans="1:8" s="2" customFormat="1" ht="33.950000000000003" customHeight="1">
      <c r="A205" s="53">
        <v>162</v>
      </c>
      <c r="B205" s="54" t="s">
        <v>147</v>
      </c>
      <c r="C205" s="54" t="s">
        <v>202</v>
      </c>
      <c r="D205" s="54" t="s">
        <v>8</v>
      </c>
      <c r="E205" s="55">
        <v>694</v>
      </c>
      <c r="F205" s="1"/>
      <c r="G205" s="56">
        <f t="shared" si="41"/>
        <v>0</v>
      </c>
    </row>
    <row r="206" spans="1:8" s="2" customFormat="1" ht="33.950000000000003" customHeight="1">
      <c r="A206" s="40"/>
      <c r="B206" s="41"/>
      <c r="C206" s="41" t="s">
        <v>239</v>
      </c>
      <c r="D206" s="41"/>
      <c r="E206" s="41"/>
      <c r="F206" s="41"/>
      <c r="G206" s="41">
        <f>SUBTOTAL(109,G202:G205)</f>
        <v>0</v>
      </c>
    </row>
    <row r="207" spans="1:8" s="2" customFormat="1" ht="33.950000000000003" customHeight="1">
      <c r="A207" s="68">
        <v>10</v>
      </c>
      <c r="B207" s="35" t="s">
        <v>148</v>
      </c>
      <c r="C207" s="50" t="s">
        <v>149</v>
      </c>
      <c r="D207" s="35"/>
      <c r="E207" s="35"/>
      <c r="F207" s="51"/>
      <c r="G207" s="72"/>
    </row>
    <row r="208" spans="1:8" s="2" customFormat="1" ht="33.950000000000003" customHeight="1">
      <c r="A208" s="53">
        <v>163</v>
      </c>
      <c r="B208" s="54" t="s">
        <v>150</v>
      </c>
      <c r="C208" s="54" t="s">
        <v>259</v>
      </c>
      <c r="D208" s="54" t="s">
        <v>7</v>
      </c>
      <c r="E208" s="55">
        <v>1870</v>
      </c>
      <c r="F208" s="1"/>
      <c r="G208" s="56">
        <f>ROUND(E208*F208,2)</f>
        <v>0</v>
      </c>
    </row>
    <row r="209" spans="1:7" s="2" customFormat="1" ht="33.950000000000003" customHeight="1">
      <c r="A209" s="53">
        <v>164</v>
      </c>
      <c r="B209" s="54" t="s">
        <v>150</v>
      </c>
      <c r="C209" s="54" t="s">
        <v>260</v>
      </c>
      <c r="D209" s="54" t="s">
        <v>9</v>
      </c>
      <c r="E209" s="55">
        <v>6</v>
      </c>
      <c r="F209" s="1"/>
      <c r="G209" s="56">
        <f t="shared" ref="G209:G210" si="42">ROUND(E209*F209,2)</f>
        <v>0</v>
      </c>
    </row>
    <row r="210" spans="1:7" s="2" customFormat="1" ht="33.950000000000003" customHeight="1">
      <c r="A210" s="53">
        <v>165</v>
      </c>
      <c r="B210" s="54" t="s">
        <v>150</v>
      </c>
      <c r="C210" s="54" t="s">
        <v>261</v>
      </c>
      <c r="D210" s="54" t="s">
        <v>9</v>
      </c>
      <c r="E210" s="55">
        <v>9</v>
      </c>
      <c r="F210" s="1"/>
      <c r="G210" s="56">
        <f t="shared" si="42"/>
        <v>0</v>
      </c>
    </row>
    <row r="211" spans="1:7" s="2" customFormat="1" ht="33.950000000000003" customHeight="1">
      <c r="A211" s="53">
        <v>166</v>
      </c>
      <c r="B211" s="54" t="s">
        <v>150</v>
      </c>
      <c r="C211" s="54" t="s">
        <v>262</v>
      </c>
      <c r="D211" s="54" t="s">
        <v>9</v>
      </c>
      <c r="E211" s="55">
        <v>642</v>
      </c>
      <c r="F211" s="1"/>
      <c r="G211" s="56">
        <f>ROUND(E211*F211,2)</f>
        <v>0</v>
      </c>
    </row>
    <row r="212" spans="1:7" s="2" customFormat="1" ht="33.950000000000003" customHeight="1">
      <c r="A212" s="53">
        <v>167</v>
      </c>
      <c r="B212" s="54" t="s">
        <v>150</v>
      </c>
      <c r="C212" s="54" t="s">
        <v>151</v>
      </c>
      <c r="D212" s="54" t="s">
        <v>9</v>
      </c>
      <c r="E212" s="55">
        <v>5230</v>
      </c>
      <c r="F212" s="1"/>
      <c r="G212" s="56">
        <f t="shared" ref="G212:G213" si="43">ROUND(E212*F212,2)</f>
        <v>0</v>
      </c>
    </row>
    <row r="213" spans="1:7" s="2" customFormat="1" ht="33.950000000000003" customHeight="1">
      <c r="A213" s="53">
        <v>167</v>
      </c>
      <c r="B213" s="54" t="s">
        <v>150</v>
      </c>
      <c r="C213" s="54" t="s">
        <v>152</v>
      </c>
      <c r="D213" s="54" t="s">
        <v>9</v>
      </c>
      <c r="E213" s="55">
        <v>156</v>
      </c>
      <c r="F213" s="1"/>
      <c r="G213" s="56">
        <f t="shared" si="43"/>
        <v>0</v>
      </c>
    </row>
    <row r="214" spans="1:7" s="2" customFormat="1" ht="33.950000000000003" customHeight="1">
      <c r="A214" s="53">
        <v>169</v>
      </c>
      <c r="B214" s="54" t="s">
        <v>150</v>
      </c>
      <c r="C214" s="54" t="s">
        <v>237</v>
      </c>
      <c r="D214" s="54" t="s">
        <v>7</v>
      </c>
      <c r="E214" s="55">
        <v>1870</v>
      </c>
      <c r="F214" s="1"/>
      <c r="G214" s="56">
        <f>ROUND(E214*F214,2)</f>
        <v>0</v>
      </c>
    </row>
    <row r="215" spans="1:7" s="2" customFormat="1" ht="33.950000000000003" customHeight="1">
      <c r="A215" s="53">
        <v>170</v>
      </c>
      <c r="B215" s="54" t="s">
        <v>150</v>
      </c>
      <c r="C215" s="58" t="s">
        <v>257</v>
      </c>
      <c r="D215" s="54" t="s">
        <v>9</v>
      </c>
      <c r="E215" s="55">
        <f>E211+E212+E213</f>
        <v>6028</v>
      </c>
      <c r="F215" s="1"/>
      <c r="G215" s="56">
        <f>ROUND(E215*F215,2)</f>
        <v>0</v>
      </c>
    </row>
    <row r="216" spans="1:7" s="2" customFormat="1" ht="33.950000000000003" customHeight="1">
      <c r="A216" s="53">
        <v>171</v>
      </c>
      <c r="B216" s="54" t="s">
        <v>150</v>
      </c>
      <c r="C216" s="54" t="s">
        <v>238</v>
      </c>
      <c r="D216" s="58" t="s">
        <v>9</v>
      </c>
      <c r="E216" s="55">
        <f>E209+E210</f>
        <v>15</v>
      </c>
      <c r="F216" s="1"/>
      <c r="G216" s="56">
        <f>ROUND(E216*F216,2)</f>
        <v>0</v>
      </c>
    </row>
    <row r="217" spans="1:7" s="2" customFormat="1" ht="33.950000000000003" customHeight="1">
      <c r="A217" s="18"/>
      <c r="B217" s="19"/>
      <c r="C217" s="19" t="s">
        <v>240</v>
      </c>
      <c r="D217" s="19"/>
      <c r="E217" s="19"/>
      <c r="F217" s="19"/>
      <c r="G217" s="19">
        <f>SUBTOTAL(109,G208:G216)</f>
        <v>0</v>
      </c>
    </row>
    <row r="218" spans="1:7" s="2" customFormat="1" ht="42.6" customHeight="1">
      <c r="A218" s="68">
        <v>11</v>
      </c>
      <c r="B218" s="35" t="s">
        <v>153</v>
      </c>
      <c r="C218" s="36" t="s">
        <v>203</v>
      </c>
      <c r="D218" s="35"/>
      <c r="E218" s="35"/>
      <c r="F218" s="51"/>
      <c r="G218" s="72"/>
    </row>
    <row r="219" spans="1:7" ht="48.6" customHeight="1">
      <c r="A219" s="53">
        <v>172</v>
      </c>
      <c r="B219" s="54" t="s">
        <v>154</v>
      </c>
      <c r="C219" s="54" t="s">
        <v>155</v>
      </c>
      <c r="D219" s="54" t="s">
        <v>9</v>
      </c>
      <c r="E219" s="55">
        <v>12</v>
      </c>
      <c r="F219" s="1"/>
      <c r="G219" s="56">
        <f>ROUND(E219*F219,2)</f>
        <v>0</v>
      </c>
    </row>
    <row r="220" spans="1:7" ht="48.6" customHeight="1">
      <c r="A220" s="53">
        <v>173</v>
      </c>
      <c r="B220" s="54" t="s">
        <v>154</v>
      </c>
      <c r="C220" s="54" t="s">
        <v>156</v>
      </c>
      <c r="D220" s="54" t="s">
        <v>9</v>
      </c>
      <c r="E220" s="55">
        <v>6</v>
      </c>
      <c r="F220" s="1"/>
      <c r="G220" s="56">
        <f t="shared" ref="G220:G221" si="44">ROUND(E220*F220,2)</f>
        <v>0</v>
      </c>
    </row>
    <row r="221" spans="1:7" ht="48.6" customHeight="1">
      <c r="A221" s="53">
        <v>174</v>
      </c>
      <c r="B221" s="54" t="s">
        <v>154</v>
      </c>
      <c r="C221" s="54" t="s">
        <v>157</v>
      </c>
      <c r="D221" s="54" t="s">
        <v>9</v>
      </c>
      <c r="E221" s="55">
        <v>8</v>
      </c>
      <c r="F221" s="1"/>
      <c r="G221" s="56">
        <f t="shared" si="44"/>
        <v>0</v>
      </c>
    </row>
    <row r="222" spans="1:7" ht="48.6" customHeight="1">
      <c r="A222" s="18"/>
      <c r="B222" s="19"/>
      <c r="C222" s="19" t="s">
        <v>241</v>
      </c>
      <c r="D222" s="19"/>
      <c r="E222" s="19"/>
      <c r="F222" s="19"/>
      <c r="G222" s="19">
        <f>SUBTOTAL(109,G219:G221)</f>
        <v>0</v>
      </c>
    </row>
    <row r="223" spans="1:7" s="7" customFormat="1" ht="48.6" customHeight="1">
      <c r="A223" s="12"/>
      <c r="B223" s="12"/>
      <c r="C223" s="19" t="s">
        <v>204</v>
      </c>
      <c r="D223" s="12"/>
      <c r="E223" s="12"/>
      <c r="F223" s="12"/>
      <c r="G223" s="12">
        <f>SUBTOTAL(109,G9:G222)</f>
        <v>0</v>
      </c>
    </row>
    <row r="224" spans="1:7" ht="42.6" customHeight="1">
      <c r="A224" s="12"/>
      <c r="B224" s="12"/>
      <c r="C224" s="19" t="s">
        <v>205</v>
      </c>
      <c r="D224" s="12"/>
      <c r="E224" s="12"/>
      <c r="F224" s="12"/>
      <c r="G224" s="12">
        <f>ROUND(G223*0.23,2)</f>
        <v>0</v>
      </c>
    </row>
    <row r="225" spans="1:7" ht="42.6" customHeight="1">
      <c r="A225" s="12"/>
      <c r="B225" s="12"/>
      <c r="C225" s="19" t="s">
        <v>206</v>
      </c>
      <c r="D225" s="12"/>
      <c r="E225" s="12"/>
      <c r="F225" s="12"/>
      <c r="G225" s="12">
        <f>SUM(G223:G224)</f>
        <v>0</v>
      </c>
    </row>
  </sheetData>
  <sheetProtection algorithmName="SHA-512" hashValue="H9LPpwpn4QiV+9dCFGz8f3KDBmYRpXPi+ZRZK0xBo/JlNs2YXDaWe+tdEZ5d2FOM7KY02ZwRmfenmm2PFOI4Ig==" saltValue="KhK129Qrl7kqSPl7Et4u3g==" spinCount="100000" sheet="1" objects="1" scenarios="1" selectLockedCells="1"/>
  <mergeCells count="2">
    <mergeCell ref="A3:G3"/>
    <mergeCell ref="A4:G4"/>
  </mergeCells>
  <phoneticPr fontId="4" type="noConversion"/>
  <printOptions horizontalCentered="1"/>
  <pageMargins left="0.78740157480314965" right="0.78740157480314965" top="0.9055118110236221" bottom="0.9055118110236221" header="0.51181102362204722" footer="0.51181102362204722"/>
  <pageSetup paperSize="9" scale="36" firstPageNumber="0" fitToHeight="6" orientation="portrait" horizontalDpi="300" verticalDpi="300" r:id="rId1"/>
  <headerFooter alignWithMargins="0"/>
  <rowBreaks count="1" manualBreakCount="1">
    <brk id="202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fb2b31d-587f-4e38-a70d-8fee1375bd72">
      <Terms xmlns="http://schemas.microsoft.com/office/infopath/2007/PartnerControls"/>
    </lcf76f155ced4ddcb4097134ff3c332f>
    <TaxCatchAll xmlns="7e7657b5-08c7-4804-b7cb-09b9cb225a7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B7DB54B7B7A454ABA5EAA72ADEC156F" ma:contentTypeVersion="15" ma:contentTypeDescription="Utwórz nowy dokument." ma:contentTypeScope="" ma:versionID="0f5cb5d83a3cda337c6bf43b68c29f98">
  <xsd:schema xmlns:xsd="http://www.w3.org/2001/XMLSchema" xmlns:xs="http://www.w3.org/2001/XMLSchema" xmlns:p="http://schemas.microsoft.com/office/2006/metadata/properties" xmlns:ns2="ffb2b31d-587f-4e38-a70d-8fee1375bd72" xmlns:ns3="7e7657b5-08c7-4804-b7cb-09b9cb225a7c" xmlns:ns4="f0720126-12e0-433c-b984-e9d23ae21e99" xmlns:ns5="5b742006-3d1e-48e9-8df2-f21ddd197b0a" targetNamespace="http://schemas.microsoft.com/office/2006/metadata/properties" ma:root="true" ma:fieldsID="63b97ca282ccbead8b21c86513b9880d" ns2:_="" ns3:_="" ns4:_="" ns5:_="">
    <xsd:import namespace="ffb2b31d-587f-4e38-a70d-8fee1375bd72"/>
    <xsd:import namespace="7e7657b5-08c7-4804-b7cb-09b9cb225a7c"/>
    <xsd:import namespace="f0720126-12e0-433c-b984-e9d23ae21e99"/>
    <xsd:import namespace="5b742006-3d1e-48e9-8df2-f21ddd197b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4:SharedWithUsers" minOccurs="0"/>
                <xsd:element ref="ns5:SharedWithDetails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b2b31d-587f-4e38-a70d-8fee1375bd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Tagi obrazów" ma:readOnly="false" ma:fieldId="{5cf76f15-5ced-4ddc-b409-7134ff3c332f}" ma:taxonomyMulti="true" ma:sspId="e492ed91-a7b0-4703-9148-d0f7067db25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7657b5-08c7-4804-b7cb-09b9cb225a7c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e24e13e-9673-4a01-8e69-d51d3e8044df}" ma:internalName="TaxCatchAll" ma:showField="CatchAllData" ma:web="7e7657b5-08c7-4804-b7cb-09b9cb225a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720126-12e0-433c-b984-e9d23ae21e9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742006-3d1e-48e9-8df2-f21ddd197b0a" elementFormDefault="qualified">
    <xsd:import namespace="http://schemas.microsoft.com/office/2006/documentManagement/types"/>
    <xsd:import namespace="http://schemas.microsoft.com/office/infopath/2007/PartnerControls"/>
    <xsd:element name="SharedWithDetails" ma:index="1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3BE7226-1DE1-4464-8865-9CA9EB71F9D1}">
  <ds:schemaRefs>
    <ds:schemaRef ds:uri="http://schemas.microsoft.com/office/infopath/2007/PartnerControls"/>
    <ds:schemaRef ds:uri="http://schemas.microsoft.com/office/2006/metadata/properties"/>
    <ds:schemaRef ds:uri="998bc853-cf76-45de-9271-d8cb41e50285"/>
    <ds:schemaRef ds:uri="http://purl.org/dc/dcmitype/"/>
    <ds:schemaRef ds:uri="http://schemas.microsoft.com/office/2006/documentManagement/types"/>
    <ds:schemaRef ds:uri="http://purl.org/dc/elements/1.1/"/>
    <ds:schemaRef ds:uri="http://www.w3.org/XML/1998/namespace"/>
    <ds:schemaRef ds:uri="http://purl.org/dc/terms/"/>
    <ds:schemaRef ds:uri="http://schemas.openxmlformats.org/package/2006/metadata/core-properties"/>
    <ds:schemaRef ds:uri="c0d285d0-631e-4b63-b62e-2c0159736ad4"/>
  </ds:schemaRefs>
</ds:datastoreItem>
</file>

<file path=customXml/itemProps2.xml><?xml version="1.0" encoding="utf-8"?>
<ds:datastoreItem xmlns:ds="http://schemas.openxmlformats.org/officeDocument/2006/customXml" ds:itemID="{5EBDA2FD-E350-4E10-AFCF-D60D94D0C00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9C1610A-D3CE-41DD-AA0A-1D691603E4E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KOSZTORYS OFERTOWY</vt:lpstr>
      <vt:lpstr>'KOSZTORYS OFERTOWY'!Obszar_wydruku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AGNIESZKA</dc:creator>
  <cp:keywords/>
  <dc:description/>
  <cp:lastModifiedBy>Wiśniewski Rafał</cp:lastModifiedBy>
  <cp:revision/>
  <dcterms:created xsi:type="dcterms:W3CDTF">2019-04-26T13:38:40Z</dcterms:created>
  <dcterms:modified xsi:type="dcterms:W3CDTF">2024-07-18T11:42:17Z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0x010100AA7E44F440625B448435CB6924B3BBD5</vt:lpwstr>
  </property>
</Properties>
</file>